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4000" windowHeight="9300"/>
  </bookViews>
  <sheets>
    <sheet name="Лист1" sheetId="1" r:id="rId1"/>
  </sheets>
  <definedNames>
    <definedName name="_xlnm._FilterDatabase" localSheetId="0" hidden="1">Лист1!$G$1:$W$123</definedName>
    <definedName name="OLE_LINK22" localSheetId="0">Лист1!#REF!</definedName>
    <definedName name="_xlnm.Print_Area" localSheetId="0">Лист1!$A$1:$W$123</definedName>
  </definedNames>
  <calcPr calcId="162913" refMode="R1C1"/>
</workbook>
</file>

<file path=xl/calcChain.xml><?xml version="1.0" encoding="utf-8"?>
<calcChain xmlns="http://schemas.openxmlformats.org/spreadsheetml/2006/main">
  <c r="H58" i="1" l="1"/>
  <c r="H109" i="1"/>
  <c r="H108" i="1"/>
  <c r="H107" i="1"/>
  <c r="H105" i="1"/>
  <c r="H104" i="1"/>
  <c r="H103" i="1"/>
  <c r="H102" i="1"/>
  <c r="H101" i="1"/>
  <c r="H100" i="1"/>
  <c r="H96" i="1"/>
  <c r="H95" i="1"/>
  <c r="H88" i="1"/>
  <c r="H83" i="1"/>
  <c r="H82" i="1"/>
  <c r="H74" i="1"/>
  <c r="H73" i="1"/>
  <c r="H72" i="1"/>
  <c r="H71" i="1"/>
  <c r="H70" i="1"/>
  <c r="H69" i="1"/>
  <c r="H68" i="1"/>
  <c r="H67" i="1"/>
  <c r="H62" i="1"/>
  <c r="H61" i="1"/>
  <c r="H60" i="1"/>
  <c r="H56" i="1"/>
  <c r="H55" i="1"/>
  <c r="H52" i="1"/>
  <c r="H51" i="1"/>
  <c r="H46" i="1"/>
  <c r="H45" i="1"/>
  <c r="H44" i="1"/>
  <c r="H42" i="1"/>
  <c r="H41" i="1"/>
  <c r="H36" i="1"/>
  <c r="H30" i="1"/>
  <c r="H28" i="1"/>
  <c r="H23" i="1"/>
  <c r="H11" i="1"/>
  <c r="H8" i="1"/>
  <c r="H7" i="1"/>
  <c r="H6" i="1"/>
  <c r="H2" i="1"/>
</calcChain>
</file>

<file path=xl/sharedStrings.xml><?xml version="1.0" encoding="utf-8"?>
<sst xmlns="http://schemas.openxmlformats.org/spreadsheetml/2006/main" count="309" uniqueCount="143">
  <si>
    <t>Наименование товара</t>
  </si>
  <si>
    <t>Ед. изм.</t>
  </si>
  <si>
    <t>К-во</t>
  </si>
  <si>
    <t>Цена, за единицу, тенге</t>
  </si>
  <si>
    <t>Сумма, выделенная для закупа способом тендера, тенге</t>
  </si>
  <si>
    <t>№</t>
  </si>
  <si>
    <t>шт.</t>
  </si>
  <si>
    <t>ТОО Sunmedica</t>
  </si>
  <si>
    <t>ТОО Clever Medical</t>
  </si>
  <si>
    <t>упк.</t>
  </si>
  <si>
    <t>уп</t>
  </si>
  <si>
    <t>ТОО MMG</t>
  </si>
  <si>
    <t>ТОО Медтроник Казахстан</t>
  </si>
  <si>
    <t>шт</t>
  </si>
  <si>
    <t>ТОО Apex Co</t>
  </si>
  <si>
    <t xml:space="preserve">Аортальный выкусыватель 4,0мм  </t>
  </si>
  <si>
    <t>Биполярный офтальмологический пинцет (микрохирургия глаз)</t>
  </si>
  <si>
    <t xml:space="preserve">Вископротектор объемом  2 мл </t>
  </si>
  <si>
    <t>Губка гемостатическая спонгостан</t>
  </si>
  <si>
    <t xml:space="preserve">Инструмент 5мм,35см фронтальная рукоятка </t>
  </si>
  <si>
    <t xml:space="preserve">Кассеты для линейного сшивающего аппарата Проксимат 30мм  </t>
  </si>
  <si>
    <t>Кассеты для линейного сшивающего аппарата Проксимат 60мм  зеленые</t>
  </si>
  <si>
    <t xml:space="preserve">Клей хирургический биологический1мл  </t>
  </si>
  <si>
    <t>Клипсы титановые  5мм,8мм (нестерильные) 100шт\уп</t>
  </si>
  <si>
    <t>Комплект стерильный операционный одноразовый</t>
  </si>
  <si>
    <t xml:space="preserve">Контейнер д/биоматериала 125 мл с крышкой  </t>
  </si>
  <si>
    <t xml:space="preserve">Крышка концевая д 18,углом наклона 0,3,8  </t>
  </si>
  <si>
    <t xml:space="preserve">Крышка концевая д 22,углом наклона 0,3,8-30  </t>
  </si>
  <si>
    <t xml:space="preserve">Набор дилятаторов д/чрез.нефростонии дл 540мм,360м  мAMPLATZ  </t>
  </si>
  <si>
    <t>Набор турникетов с фиксатором нити (15,2см)79011</t>
  </si>
  <si>
    <t>Набор турникетов 5 (12,7 см) 79020</t>
  </si>
  <si>
    <t xml:space="preserve">Набор турникетов цв.7 (17,8 см)  </t>
  </si>
  <si>
    <t>Оптическое волокно 275,365 мкм</t>
  </si>
  <si>
    <t>Оптическое волокно 550 мкм</t>
  </si>
  <si>
    <t>Принадлежности для насоса к ERBEJET 20150-301</t>
  </si>
  <si>
    <r>
      <t xml:space="preserve">Хирургический </t>
    </r>
    <r>
      <rPr>
        <sz val="10"/>
        <color rgb="FF000000"/>
        <rFont val="Times New Roman"/>
        <family val="1"/>
        <charset val="204"/>
      </rPr>
      <t>рассасывающийся гемостатический материал 2,5х5,1</t>
    </r>
  </si>
  <si>
    <t>Система аспирации и ирригации для ультразвукового  аппарата санока</t>
  </si>
  <si>
    <t>Система для витрэктомии</t>
  </si>
  <si>
    <t>Экстрактор нитями круглого сечения, с целиндрическим наконечником,размер Сh 5 длина 65см диаметр корзины 20мм длина корзины 40мм для наконечника 341500</t>
  </si>
  <si>
    <t>Электрод чрез пищеводный</t>
  </si>
  <si>
    <t xml:space="preserve">Электрод эпикард.60см SENSIA  </t>
  </si>
  <si>
    <t xml:space="preserve">Эндогерниостеплер  </t>
  </si>
  <si>
    <t xml:space="preserve">Чехол д/эндокамеры  </t>
  </si>
  <si>
    <t>Скальпель однораз. стер.№15</t>
  </si>
  <si>
    <t>Скальпель однораз. стер.№21</t>
  </si>
  <si>
    <t>Эндотрахеальные трубки без манжеты №7,0;</t>
  </si>
  <si>
    <t xml:space="preserve">Эндотрахеальные трубки без манжеты №7.5                           </t>
  </si>
  <si>
    <t xml:space="preserve">Эндотрахеальные трубки с манжетой низкого давления  №3.5; </t>
  </si>
  <si>
    <t xml:space="preserve">Набор для плеврального и грудного дренажа по Матису в комплекте </t>
  </si>
  <si>
    <t xml:space="preserve">Канюля артериальная  №22,24 EOPA  </t>
  </si>
  <si>
    <t xml:space="preserve">Канюля артериальная  бедрен,15,17,19Fr  </t>
  </si>
  <si>
    <t xml:space="preserve">Канюля венозная бедрен,25,27,29Fr  </t>
  </si>
  <si>
    <t xml:space="preserve">Канюля двухступенчатая длина 34/48FR  </t>
  </si>
  <si>
    <t xml:space="preserve">Канюля двухступенчатая длина 36/46,36/51FR  </t>
  </si>
  <si>
    <t xml:space="preserve">Канюля кардиоплегическая 7,5(19,1см)45*12(4,0мм) 30212  </t>
  </si>
  <si>
    <t>Канюля кардиоплегическая 7,5(19,1см)90*10(3,3мм) 30109</t>
  </si>
  <si>
    <t>Канюля кардиоплегическая DLP дл.10 (25,4см) 15Fr (5.7) 30314</t>
  </si>
  <si>
    <t xml:space="preserve">Канюля кардиоплегическая DLP дл.10 (25,4см) 17Fr (5.7) 30317  </t>
  </si>
  <si>
    <t xml:space="preserve">Канюля кардиоплегическая DLP дл.10 (25,4см) 20Fr (6.7) 30320  </t>
  </si>
  <si>
    <t xml:space="preserve">Канюля лев.желудочка R16,20  </t>
  </si>
  <si>
    <t>Канюля назальная детская</t>
  </si>
  <si>
    <t xml:space="preserve">Канюля назальная неонатальная </t>
  </si>
  <si>
    <t xml:space="preserve">Канюля назальная неонатальная д/ингаляции  </t>
  </si>
  <si>
    <t>Канюля отсос перикардиальный 20fr</t>
  </si>
  <si>
    <t>катетер артериальный по Сельдингеру 420 №22</t>
  </si>
  <si>
    <t>катетер артериальный по Сельдингеру 420 №24</t>
  </si>
  <si>
    <t>Катетер для эмболектомии и тромбектомии</t>
  </si>
  <si>
    <t xml:space="preserve">Катетер мочеточниковый №5  </t>
  </si>
  <si>
    <t xml:space="preserve">Катетер мочеточниковый №6  </t>
  </si>
  <si>
    <t xml:space="preserve">Катетер торак. изогн №16-3-40 Ch  </t>
  </si>
  <si>
    <t>Катетер торак. прям  №16-40 Ch</t>
  </si>
  <si>
    <t>Катетер Фолея 10F</t>
  </si>
  <si>
    <t>Катетер Фолея 2-ходовой №14-16</t>
  </si>
  <si>
    <t>Катетер Фолея 2-ходовой №14-16 с температурным датчиком</t>
  </si>
  <si>
    <t>Катетер Фолея 6F</t>
  </si>
  <si>
    <t>Катетер Фолея 8F</t>
  </si>
  <si>
    <t>Катетер Фолея силиконовый, 2-ходовой №16</t>
  </si>
  <si>
    <t>Катетер Фолея силиконовый, 2-ходовой №18</t>
  </si>
  <si>
    <t>Катетер Фолея силиконовый, 2-ходовой №20</t>
  </si>
  <si>
    <t>Катетер Фолея силиконовый, 2-ходовой №22</t>
  </si>
  <si>
    <t xml:space="preserve">Канюля антеградная для кардиоплегии 7F,9F  </t>
  </si>
  <si>
    <t xml:space="preserve">Канюля аортальная № 22-24 пр  </t>
  </si>
  <si>
    <t xml:space="preserve">Клапан сердца искусственный аортальный №21-27 </t>
  </si>
  <si>
    <t xml:space="preserve">Клапан сердца искусственный митральный №27-33 </t>
  </si>
  <si>
    <t xml:space="preserve">Клей хирургический биологический 5мл  </t>
  </si>
  <si>
    <t>Клипса, Титановая L-300</t>
  </si>
  <si>
    <t xml:space="preserve">Комплект для промывания из "Система для аутотрансфузии AutoLog"  </t>
  </si>
  <si>
    <t xml:space="preserve">Лезвие скальпеля №11 нерж (100шт)  </t>
  </si>
  <si>
    <t xml:space="preserve">Лезвие скальпеля №15 нерж (100шт)  </t>
  </si>
  <si>
    <t>Маска хирургическая, трехслойная, с пленкой от запотевания очков, на завязках, полиэтиленовая полоса на верхней части  внутренней и наружной поверхности, непроницаемая для паров воды;дельта "Р" (перепад давления на вдохе или выдохе между наружной и внутренней поверхностью) менее 1,5 мм вод.ст./см2, эффективность фильтрации твердых частиц (0,1 микрон) более 97%. Предотвращает запотевание очков и оптических приборов.</t>
  </si>
  <si>
    <t xml:space="preserve">Мочеприемник 500 мл  </t>
  </si>
  <si>
    <t>Отсос TG 0020</t>
  </si>
  <si>
    <t xml:space="preserve">Отсос TD-X0405  </t>
  </si>
  <si>
    <t xml:space="preserve">Протез сосуд.линейный №26-28 с браншами  </t>
  </si>
  <si>
    <t xml:space="preserve">Протезы кров.сосудов Л 8-15  </t>
  </si>
  <si>
    <t xml:space="preserve">Стабилизатор миокарда  </t>
  </si>
  <si>
    <t>Тесьма хирургическая ширина 5мм</t>
  </si>
  <si>
    <t>Хирургический кабель -электроды для врем.ЭКС 5832S</t>
  </si>
  <si>
    <t xml:space="preserve">Шунт интракоронарный 1,5мм-2,25мм  </t>
  </si>
  <si>
    <t xml:space="preserve">Электрод монополярный д/хир.аблации  </t>
  </si>
  <si>
    <t>Дренажный сосуд (бутылка для оттока)</t>
  </si>
  <si>
    <t>Прокладки из ПТФЭ 6*3</t>
  </si>
  <si>
    <t>Клипсы Hemolok ML, L ,XL(14картридж по 6 клипс)</t>
  </si>
  <si>
    <t>Метро проводник</t>
  </si>
  <si>
    <t>Многоразовая 4-х проволочная корзинка</t>
  </si>
  <si>
    <t>Многоразовые папиллотомы пуш/пул-типа</t>
  </si>
  <si>
    <t xml:space="preserve">Многоразовый папиллотом двухпросветный </t>
  </si>
  <si>
    <t>Многоразовый папиллотом трехпросветный</t>
  </si>
  <si>
    <t>Стенты билиарные EVA 7Fr</t>
  </si>
  <si>
    <t>Стенты билиарные EVA 8.5Fr</t>
  </si>
  <si>
    <t>Стенты одноразовые назо-билиарные совместимые с V-системой</t>
  </si>
  <si>
    <t>Трубка силиконовая</t>
  </si>
  <si>
    <t xml:space="preserve">Фильтр для очистки воды 0,2 мкр </t>
  </si>
  <si>
    <t xml:space="preserve">Фильтр для очистки воздуха  </t>
  </si>
  <si>
    <t>Фильтр для очистки дез средства для установки MEDIVATORS</t>
  </si>
  <si>
    <t>Электрод для коагуляции</t>
  </si>
  <si>
    <t xml:space="preserve">Мочеприемник о/р 2000мл с банкой </t>
  </si>
  <si>
    <t>Мочеприемник о/р детский</t>
  </si>
  <si>
    <t xml:space="preserve">Трубка трахеостомическая №7,5 </t>
  </si>
  <si>
    <t xml:space="preserve">Трубка трахеостомическая № 8,0 </t>
  </si>
  <si>
    <t xml:space="preserve">Трубка трахеостомическая № 8,5 </t>
  </si>
  <si>
    <t>Трубки трахеостомические без манжеты низкого давления №3,5</t>
  </si>
  <si>
    <t>Трубки трахеостомические без манжеты низкого давления №4,0</t>
  </si>
  <si>
    <t>Трубки трахеостомические без манжеты низкого давления №4,5</t>
  </si>
  <si>
    <t>Трубки трахеостомические без манжеты низкого давления №5,0</t>
  </si>
  <si>
    <t>Трубки трахеостомические с манжетой низкого давления №3,5</t>
  </si>
  <si>
    <t>Трубки трахеостомические с манжетой низкого давления №4,0</t>
  </si>
  <si>
    <t>Трубки трахеостомические с манжетой низкого давления №4,5</t>
  </si>
  <si>
    <t>Трубки трахеостомические с манжетой низкого давления №5,0</t>
  </si>
  <si>
    <t>Устройство-фиксатор для постоянной и временной пластики сосуда</t>
  </si>
  <si>
    <t> шт</t>
  </si>
  <si>
    <t>ШТ</t>
  </si>
  <si>
    <t>метр</t>
  </si>
  <si>
    <t>ТОО SM Global.kz</t>
  </si>
  <si>
    <t>ТОО Dives</t>
  </si>
  <si>
    <t>ТОО Элефант-XXI</t>
  </si>
  <si>
    <t>ТОО ABK-Medical Kazakhstan</t>
  </si>
  <si>
    <t>ТОО ЖанаМедТех</t>
  </si>
  <si>
    <t>ТОО Жулдыз МедДез</t>
  </si>
  <si>
    <t>ИП Лия</t>
  </si>
  <si>
    <t>ТОО Ангрофарм-НС</t>
  </si>
  <si>
    <t>ТОО Мерусар и К</t>
  </si>
  <si>
    <t>ТОО Фирма Меда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</si>
</sst>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0" xfId="0" applyFill="1"/>
    <xf numFmtId="0" fontId="0" fillId="0" borderId="1" xfId="0" applyFill="1" applyBorder="1"/>
    <xf numFmtId="0" fontId="0" fillId="0" borderId="0" xfId="0" applyFill="1" applyAlignment="1">
      <alignment vertical="top"/>
    </xf>
    <xf numFmtId="0" fontId="0" fillId="0" borderId="0" xfId="0" applyFill="1" applyAlignment="1">
      <alignment horizontal="center"/>
    </xf>
    <xf numFmtId="0" fontId="0" fillId="2" borderId="0" xfId="0" applyFill="1"/>
    <xf numFmtId="0" fontId="1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0" fillId="2" borderId="1" xfId="0" applyFill="1" applyBorder="1"/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/>
    </xf>
    <xf numFmtId="0" fontId="3" fillId="0" borderId="2" xfId="0" applyFont="1" applyFill="1" applyBorder="1" applyAlignment="1">
      <alignment wrapText="1"/>
    </xf>
    <xf numFmtId="0" fontId="0" fillId="0" borderId="7" xfId="0" applyFill="1" applyBorder="1" applyAlignment="1">
      <alignment horizontal="center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3" fillId="0" borderId="8" xfId="0" applyFont="1" applyBorder="1" applyAlignment="1">
      <alignment horizontal="right" vertical="center"/>
    </xf>
    <xf numFmtId="0" fontId="3" fillId="0" borderId="4" xfId="0" applyFont="1" applyBorder="1" applyAlignment="1">
      <alignment horizontal="right" vertical="center"/>
    </xf>
    <xf numFmtId="4" fontId="3" fillId="0" borderId="4" xfId="0" applyNumberFormat="1" applyFont="1" applyBorder="1" applyAlignment="1">
      <alignment horizontal="right" vertical="center"/>
    </xf>
    <xf numFmtId="0" fontId="3" fillId="0" borderId="9" xfId="0" applyFont="1" applyBorder="1" applyAlignment="1">
      <alignment horizontal="right" vertical="center"/>
    </xf>
    <xf numFmtId="0" fontId="3" fillId="0" borderId="3" xfId="0" applyFont="1" applyBorder="1" applyAlignment="1">
      <alignment horizontal="right" vertical="center"/>
    </xf>
    <xf numFmtId="4" fontId="3" fillId="0" borderId="3" xfId="0" applyNumberFormat="1" applyFont="1" applyBorder="1" applyAlignment="1">
      <alignment horizontal="right" vertical="center"/>
    </xf>
    <xf numFmtId="3" fontId="3" fillId="0" borderId="3" xfId="0" applyNumberFormat="1" applyFont="1" applyBorder="1" applyAlignment="1">
      <alignment horizontal="right" vertical="center"/>
    </xf>
    <xf numFmtId="0" fontId="0" fillId="2" borderId="7" xfId="0" applyFill="1" applyBorder="1" applyAlignment="1">
      <alignment horizontal="center"/>
    </xf>
    <xf numFmtId="0" fontId="4" fillId="2" borderId="1" xfId="0" applyFont="1" applyFill="1" applyBorder="1" applyAlignment="1">
      <alignment vertical="center" wrapText="1"/>
    </xf>
    <xf numFmtId="0" fontId="3" fillId="2" borderId="9" xfId="0" applyFont="1" applyFill="1" applyBorder="1" applyAlignment="1">
      <alignment horizontal="right" vertical="center"/>
    </xf>
    <xf numFmtId="0" fontId="3" fillId="2" borderId="3" xfId="0" applyFont="1" applyFill="1" applyBorder="1" applyAlignment="1">
      <alignment horizontal="right" vertical="center"/>
    </xf>
    <xf numFmtId="4" fontId="3" fillId="2" borderId="3" xfId="0" applyNumberFormat="1" applyFont="1" applyFill="1" applyBorder="1" applyAlignment="1">
      <alignment horizontal="right" vertical="center"/>
    </xf>
    <xf numFmtId="0" fontId="3" fillId="2" borderId="1" xfId="0" applyFont="1" applyFill="1" applyBorder="1" applyAlignment="1">
      <alignment vertical="center" wrapText="1"/>
    </xf>
    <xf numFmtId="3" fontId="3" fillId="2" borderId="3" xfId="0" applyNumberFormat="1" applyFont="1" applyFill="1" applyBorder="1" applyAlignment="1">
      <alignment horizontal="right" vertical="center"/>
    </xf>
    <xf numFmtId="0" fontId="4" fillId="2" borderId="9" xfId="0" applyFont="1" applyFill="1" applyBorder="1" applyAlignment="1">
      <alignment horizontal="right" vertical="center"/>
    </xf>
    <xf numFmtId="4" fontId="3" fillId="2" borderId="10" xfId="0" applyNumberFormat="1" applyFont="1" applyFill="1" applyBorder="1" applyAlignment="1">
      <alignment horizontal="right" vertical="center"/>
    </xf>
    <xf numFmtId="4" fontId="3" fillId="0" borderId="5" xfId="0" applyNumberFormat="1" applyFont="1" applyBorder="1" applyAlignment="1">
      <alignment horizontal="right" vertical="center"/>
    </xf>
    <xf numFmtId="4" fontId="3" fillId="0" borderId="10" xfId="0" applyNumberFormat="1" applyFont="1" applyBorder="1" applyAlignment="1">
      <alignment horizontal="right" vertical="center"/>
    </xf>
    <xf numFmtId="0" fontId="3" fillId="0" borderId="1" xfId="0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123"/>
  <sheetViews>
    <sheetView tabSelected="1" view="pageBreakPreview" zoomScale="70" zoomScaleNormal="70" zoomScaleSheetLayoutView="70" workbookViewId="0">
      <pane ySplit="1" topLeftCell="A2" activePane="bottomLeft" state="frozen"/>
      <selection pane="bottomLeft" activeCell="A3" sqref="A3:A123"/>
    </sheetView>
  </sheetViews>
  <sheetFormatPr defaultRowHeight="15" x14ac:dyDescent="0.25"/>
  <cols>
    <col min="1" max="1" width="7.85546875" style="1" customWidth="1"/>
    <col min="2" max="2" width="42.7109375" style="3" customWidth="1"/>
    <col min="3" max="3" width="8.7109375" style="1" customWidth="1"/>
    <col min="4" max="4" width="9.140625" style="1" customWidth="1"/>
    <col min="5" max="5" width="13.140625" style="1" customWidth="1"/>
    <col min="6" max="6" width="25.7109375" style="1" customWidth="1"/>
    <col min="7" max="7" width="10.5703125" style="4" hidden="1" customWidth="1"/>
    <col min="8" max="8" width="8.5703125" style="1" hidden="1" customWidth="1"/>
    <col min="9" max="9" width="10.7109375" style="1" customWidth="1"/>
    <col min="10" max="10" width="13.85546875" style="1" customWidth="1"/>
    <col min="11" max="11" width="11.7109375" style="1" customWidth="1"/>
    <col min="12" max="12" width="12.5703125" style="1" customWidth="1"/>
    <col min="13" max="13" width="11.7109375" style="1" customWidth="1"/>
    <col min="14" max="14" width="14" style="1" customWidth="1"/>
    <col min="15" max="16" width="12.85546875" style="1" customWidth="1"/>
    <col min="17" max="17" width="12.140625" style="1" customWidth="1"/>
    <col min="18" max="18" width="12.5703125" style="1" customWidth="1"/>
    <col min="19" max="19" width="10.42578125" style="1" customWidth="1"/>
    <col min="20" max="20" width="12.42578125" style="1" customWidth="1"/>
    <col min="21" max="21" width="12" style="1" customWidth="1"/>
    <col min="22" max="23" width="13.5703125" style="1" customWidth="1"/>
    <col min="24" max="16384" width="9.140625" style="1"/>
  </cols>
  <sheetData>
    <row r="1" spans="1:23" ht="93" customHeight="1" thickBot="1" x14ac:dyDescent="0.35">
      <c r="A1" s="6" t="s">
        <v>5</v>
      </c>
      <c r="B1" s="7" t="s">
        <v>0</v>
      </c>
      <c r="C1" s="7" t="s">
        <v>1</v>
      </c>
      <c r="D1" s="6" t="s">
        <v>2</v>
      </c>
      <c r="E1" s="6" t="s">
        <v>3</v>
      </c>
      <c r="F1" s="9" t="s">
        <v>4</v>
      </c>
      <c r="G1" s="10"/>
      <c r="H1" s="11"/>
      <c r="I1" s="13" t="s">
        <v>133</v>
      </c>
      <c r="J1" s="13" t="s">
        <v>7</v>
      </c>
      <c r="K1" s="13" t="s">
        <v>14</v>
      </c>
      <c r="L1" s="13" t="s">
        <v>134</v>
      </c>
      <c r="M1" s="13" t="s">
        <v>12</v>
      </c>
      <c r="N1" s="13" t="s">
        <v>8</v>
      </c>
      <c r="O1" s="13" t="s">
        <v>135</v>
      </c>
      <c r="P1" s="13" t="s">
        <v>136</v>
      </c>
      <c r="Q1" s="13" t="s">
        <v>137</v>
      </c>
      <c r="R1" s="13" t="s">
        <v>138</v>
      </c>
      <c r="S1" s="13" t="s">
        <v>11</v>
      </c>
      <c r="T1" s="13" t="s">
        <v>139</v>
      </c>
      <c r="U1" s="13" t="s">
        <v>140</v>
      </c>
      <c r="V1" s="13" t="s">
        <v>141</v>
      </c>
      <c r="W1" s="13" t="s">
        <v>142</v>
      </c>
    </row>
    <row r="2" spans="1:23" ht="45" customHeight="1" thickBot="1" x14ac:dyDescent="0.3">
      <c r="A2" s="14">
        <v>1</v>
      </c>
      <c r="B2" s="15" t="s">
        <v>15</v>
      </c>
      <c r="C2" s="17" t="s">
        <v>6</v>
      </c>
      <c r="D2" s="18">
        <v>360</v>
      </c>
      <c r="E2" s="19">
        <v>10800</v>
      </c>
      <c r="F2" s="33">
        <v>3888000</v>
      </c>
      <c r="G2" s="35" t="s">
        <v>12</v>
      </c>
      <c r="H2" s="2">
        <f>D2*M2</f>
        <v>3888000</v>
      </c>
      <c r="I2" s="2"/>
      <c r="J2" s="2"/>
      <c r="K2" s="2"/>
      <c r="L2" s="2"/>
      <c r="M2" s="8">
        <v>10800</v>
      </c>
      <c r="N2" s="2"/>
      <c r="O2" s="2"/>
      <c r="P2" s="2"/>
      <c r="Q2" s="2"/>
      <c r="R2" s="2"/>
      <c r="S2" s="2"/>
      <c r="T2" s="2"/>
      <c r="U2" s="2"/>
      <c r="V2" s="2"/>
      <c r="W2" s="2"/>
    </row>
    <row r="3" spans="1:23" s="5" customFormat="1" ht="49.5" customHeight="1" thickBot="1" x14ac:dyDescent="0.3">
      <c r="A3" s="24">
        <v>2</v>
      </c>
      <c r="B3" s="25" t="s">
        <v>16</v>
      </c>
      <c r="C3" s="26" t="s">
        <v>6</v>
      </c>
      <c r="D3" s="27">
        <v>9</v>
      </c>
      <c r="E3" s="28">
        <v>54680</v>
      </c>
      <c r="F3" s="32">
        <v>492120</v>
      </c>
      <c r="G3" s="36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</row>
    <row r="4" spans="1:23" s="5" customFormat="1" ht="36" customHeight="1" thickBot="1" x14ac:dyDescent="0.3">
      <c r="A4" s="24">
        <v>3</v>
      </c>
      <c r="B4" s="29" t="s">
        <v>17</v>
      </c>
      <c r="C4" s="26" t="s">
        <v>6</v>
      </c>
      <c r="D4" s="27">
        <v>54</v>
      </c>
      <c r="E4" s="28">
        <v>7500</v>
      </c>
      <c r="F4" s="32">
        <v>405000</v>
      </c>
      <c r="G4" s="36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</row>
    <row r="5" spans="1:23" s="5" customFormat="1" ht="15.75" thickBot="1" x14ac:dyDescent="0.3">
      <c r="A5" s="24">
        <v>4</v>
      </c>
      <c r="B5" s="25" t="s">
        <v>18</v>
      </c>
      <c r="C5" s="26" t="s">
        <v>130</v>
      </c>
      <c r="D5" s="27">
        <v>90</v>
      </c>
      <c r="E5" s="28">
        <v>3500</v>
      </c>
      <c r="F5" s="32">
        <v>315000</v>
      </c>
      <c r="G5" s="36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</row>
    <row r="6" spans="1:23" ht="48.75" customHeight="1" thickBot="1" x14ac:dyDescent="0.3">
      <c r="A6" s="14">
        <v>5</v>
      </c>
      <c r="B6" s="15" t="s">
        <v>19</v>
      </c>
      <c r="C6" s="20" t="s">
        <v>6</v>
      </c>
      <c r="D6" s="21">
        <v>5</v>
      </c>
      <c r="E6" s="22">
        <v>400000</v>
      </c>
      <c r="F6" s="34">
        <v>2000000</v>
      </c>
      <c r="G6" s="35" t="s">
        <v>136</v>
      </c>
      <c r="H6" s="2">
        <f>D6*P6</f>
        <v>1990000</v>
      </c>
      <c r="I6" s="2"/>
      <c r="J6" s="2"/>
      <c r="K6" s="2"/>
      <c r="L6" s="2"/>
      <c r="M6" s="2"/>
      <c r="N6" s="2"/>
      <c r="O6" s="2"/>
      <c r="P6" s="8">
        <v>398000</v>
      </c>
      <c r="Q6" s="2"/>
      <c r="R6" s="2"/>
      <c r="S6" s="2"/>
      <c r="T6" s="2"/>
      <c r="U6" s="2"/>
      <c r="V6" s="2"/>
      <c r="W6" s="2"/>
    </row>
    <row r="7" spans="1:23" ht="39.75" thickBot="1" x14ac:dyDescent="0.3">
      <c r="A7" s="14">
        <v>6</v>
      </c>
      <c r="B7" s="16" t="s">
        <v>20</v>
      </c>
      <c r="C7" s="20" t="s">
        <v>6</v>
      </c>
      <c r="D7" s="21">
        <v>81</v>
      </c>
      <c r="E7" s="22">
        <v>18600</v>
      </c>
      <c r="F7" s="34">
        <v>1506600</v>
      </c>
      <c r="G7" s="35" t="s">
        <v>137</v>
      </c>
      <c r="H7" s="2">
        <f>D7*Q7</f>
        <v>1506600</v>
      </c>
      <c r="I7" s="2"/>
      <c r="J7" s="2"/>
      <c r="K7" s="2"/>
      <c r="L7" s="2"/>
      <c r="M7" s="2"/>
      <c r="N7" s="2"/>
      <c r="O7" s="2"/>
      <c r="P7" s="2"/>
      <c r="Q7" s="8">
        <v>18600</v>
      </c>
      <c r="R7" s="2"/>
      <c r="S7" s="2"/>
      <c r="T7" s="2"/>
      <c r="U7" s="2"/>
      <c r="V7" s="2"/>
      <c r="W7" s="2"/>
    </row>
    <row r="8" spans="1:23" ht="39.75" thickBot="1" x14ac:dyDescent="0.3">
      <c r="A8" s="14">
        <v>7</v>
      </c>
      <c r="B8" s="16" t="s">
        <v>21</v>
      </c>
      <c r="C8" s="20" t="s">
        <v>6</v>
      </c>
      <c r="D8" s="21">
        <v>81</v>
      </c>
      <c r="E8" s="22">
        <v>18600</v>
      </c>
      <c r="F8" s="34">
        <v>1506600</v>
      </c>
      <c r="G8" s="35" t="s">
        <v>137</v>
      </c>
      <c r="H8" s="2">
        <f>D8*Q8</f>
        <v>1506600</v>
      </c>
      <c r="I8" s="2"/>
      <c r="J8" s="2"/>
      <c r="K8" s="2"/>
      <c r="L8" s="2"/>
      <c r="M8" s="2"/>
      <c r="N8" s="2"/>
      <c r="O8" s="2"/>
      <c r="P8" s="2"/>
      <c r="Q8" s="8">
        <v>18600</v>
      </c>
      <c r="R8" s="2"/>
      <c r="S8" s="2"/>
      <c r="T8" s="2"/>
      <c r="U8" s="2"/>
      <c r="V8" s="2"/>
      <c r="W8" s="2"/>
    </row>
    <row r="9" spans="1:23" s="5" customFormat="1" ht="15.75" thickBot="1" x14ac:dyDescent="0.3">
      <c r="A9" s="24">
        <v>8</v>
      </c>
      <c r="B9" s="29" t="s">
        <v>22</v>
      </c>
      <c r="C9" s="26" t="s">
        <v>130</v>
      </c>
      <c r="D9" s="27">
        <v>5</v>
      </c>
      <c r="E9" s="28">
        <v>40000</v>
      </c>
      <c r="F9" s="32">
        <v>200000</v>
      </c>
      <c r="G9" s="36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</row>
    <row r="10" spans="1:23" s="5" customFormat="1" ht="26.25" thickBot="1" x14ac:dyDescent="0.3">
      <c r="A10" s="24">
        <v>9</v>
      </c>
      <c r="B10" s="29" t="s">
        <v>129</v>
      </c>
      <c r="C10" s="26" t="s">
        <v>6</v>
      </c>
      <c r="D10" s="27">
        <v>27</v>
      </c>
      <c r="E10" s="28">
        <v>121291</v>
      </c>
      <c r="F10" s="32">
        <v>3274857</v>
      </c>
      <c r="G10" s="36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</row>
    <row r="11" spans="1:23" ht="26.25" thickBot="1" x14ac:dyDescent="0.3">
      <c r="A11" s="14">
        <v>10</v>
      </c>
      <c r="B11" s="16" t="s">
        <v>23</v>
      </c>
      <c r="C11" s="20" t="s">
        <v>6</v>
      </c>
      <c r="D11" s="21">
        <v>900</v>
      </c>
      <c r="E11" s="22">
        <v>2327.25</v>
      </c>
      <c r="F11" s="34">
        <v>2094525</v>
      </c>
      <c r="G11" s="35" t="s">
        <v>139</v>
      </c>
      <c r="H11" s="2">
        <f>D11*T11</f>
        <v>2055600</v>
      </c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8">
        <v>2284</v>
      </c>
      <c r="U11" s="2"/>
      <c r="V11" s="2"/>
      <c r="W11" s="2"/>
    </row>
    <row r="12" spans="1:23" s="5" customFormat="1" ht="26.25" thickBot="1" x14ac:dyDescent="0.3">
      <c r="A12" s="24">
        <v>11</v>
      </c>
      <c r="B12" s="29" t="s">
        <v>24</v>
      </c>
      <c r="C12" s="26" t="s">
        <v>6</v>
      </c>
      <c r="D12" s="27">
        <v>900</v>
      </c>
      <c r="E12" s="28">
        <v>1800</v>
      </c>
      <c r="F12" s="32">
        <v>1620000</v>
      </c>
      <c r="G12" s="36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</row>
    <row r="13" spans="1:23" s="5" customFormat="1" ht="15.75" thickBot="1" x14ac:dyDescent="0.3">
      <c r="A13" s="24">
        <v>12</v>
      </c>
      <c r="B13" s="29" t="s">
        <v>25</v>
      </c>
      <c r="C13" s="26" t="s">
        <v>130</v>
      </c>
      <c r="D13" s="30">
        <v>3600</v>
      </c>
      <c r="E13" s="27">
        <v>25</v>
      </c>
      <c r="F13" s="32">
        <v>90000</v>
      </c>
      <c r="G13" s="36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</row>
    <row r="14" spans="1:23" s="5" customFormat="1" ht="15.75" thickBot="1" x14ac:dyDescent="0.3">
      <c r="A14" s="24">
        <v>13</v>
      </c>
      <c r="B14" s="29" t="s">
        <v>26</v>
      </c>
      <c r="C14" s="26" t="s">
        <v>130</v>
      </c>
      <c r="D14" s="27">
        <v>9</v>
      </c>
      <c r="E14" s="28">
        <v>130000</v>
      </c>
      <c r="F14" s="32">
        <v>1170000</v>
      </c>
      <c r="G14" s="36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</row>
    <row r="15" spans="1:23" s="5" customFormat="1" ht="15.75" thickBot="1" x14ac:dyDescent="0.3">
      <c r="A15" s="24">
        <v>14</v>
      </c>
      <c r="B15" s="29" t="s">
        <v>27</v>
      </c>
      <c r="C15" s="26" t="s">
        <v>130</v>
      </c>
      <c r="D15" s="27">
        <v>9</v>
      </c>
      <c r="E15" s="28">
        <v>130000</v>
      </c>
      <c r="F15" s="32">
        <v>1170000</v>
      </c>
      <c r="G15" s="36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</row>
    <row r="16" spans="1:23" s="5" customFormat="1" ht="26.25" thickBot="1" x14ac:dyDescent="0.3">
      <c r="A16" s="24">
        <v>15</v>
      </c>
      <c r="B16" s="25" t="s">
        <v>28</v>
      </c>
      <c r="C16" s="26" t="s">
        <v>6</v>
      </c>
      <c r="D16" s="27">
        <v>5</v>
      </c>
      <c r="E16" s="28">
        <v>49500</v>
      </c>
      <c r="F16" s="32">
        <v>247500</v>
      </c>
      <c r="G16" s="36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</row>
    <row r="17" spans="1:23" s="5" customFormat="1" ht="26.25" thickBot="1" x14ac:dyDescent="0.3">
      <c r="A17" s="24">
        <v>16</v>
      </c>
      <c r="B17" s="29" t="s">
        <v>29</v>
      </c>
      <c r="C17" s="26" t="s">
        <v>130</v>
      </c>
      <c r="D17" s="27">
        <v>36</v>
      </c>
      <c r="E17" s="28">
        <v>8000</v>
      </c>
      <c r="F17" s="32">
        <v>288000</v>
      </c>
      <c r="G17" s="36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</row>
    <row r="18" spans="1:23" s="5" customFormat="1" ht="15.75" thickBot="1" x14ac:dyDescent="0.3">
      <c r="A18" s="24">
        <v>17</v>
      </c>
      <c r="B18" s="29" t="s">
        <v>30</v>
      </c>
      <c r="C18" s="26" t="s">
        <v>6</v>
      </c>
      <c r="D18" s="27">
        <v>72</v>
      </c>
      <c r="E18" s="28">
        <v>8000</v>
      </c>
      <c r="F18" s="32">
        <v>576000</v>
      </c>
      <c r="G18" s="36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</row>
    <row r="19" spans="1:23" s="5" customFormat="1" ht="15.75" thickBot="1" x14ac:dyDescent="0.3">
      <c r="A19" s="24">
        <v>18</v>
      </c>
      <c r="B19" s="29" t="s">
        <v>31</v>
      </c>
      <c r="C19" s="26" t="s">
        <v>6</v>
      </c>
      <c r="D19" s="27">
        <v>315</v>
      </c>
      <c r="E19" s="28">
        <v>5500</v>
      </c>
      <c r="F19" s="32">
        <v>1732500</v>
      </c>
      <c r="G19" s="36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</row>
    <row r="20" spans="1:23" s="5" customFormat="1" ht="15.75" thickBot="1" x14ac:dyDescent="0.3">
      <c r="A20" s="24">
        <v>19</v>
      </c>
      <c r="B20" s="25" t="s">
        <v>32</v>
      </c>
      <c r="C20" s="26" t="s">
        <v>6</v>
      </c>
      <c r="D20" s="27">
        <v>2</v>
      </c>
      <c r="E20" s="28">
        <v>990000</v>
      </c>
      <c r="F20" s="32">
        <v>1980000</v>
      </c>
      <c r="G20" s="36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</row>
    <row r="21" spans="1:23" s="5" customFormat="1" ht="15.75" thickBot="1" x14ac:dyDescent="0.3">
      <c r="A21" s="24">
        <v>20</v>
      </c>
      <c r="B21" s="25" t="s">
        <v>33</v>
      </c>
      <c r="C21" s="26" t="s">
        <v>6</v>
      </c>
      <c r="D21" s="27">
        <v>1</v>
      </c>
      <c r="E21" s="28">
        <v>990000</v>
      </c>
      <c r="F21" s="32">
        <v>990000</v>
      </c>
      <c r="G21" s="36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</row>
    <row r="22" spans="1:23" s="5" customFormat="1" ht="15.75" thickBot="1" x14ac:dyDescent="0.3">
      <c r="A22" s="24">
        <v>21</v>
      </c>
      <c r="B22" s="25" t="s">
        <v>34</v>
      </c>
      <c r="C22" s="26" t="s">
        <v>6</v>
      </c>
      <c r="D22" s="27">
        <v>9</v>
      </c>
      <c r="E22" s="28">
        <v>80000</v>
      </c>
      <c r="F22" s="32">
        <v>720000</v>
      </c>
      <c r="G22" s="36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</row>
    <row r="23" spans="1:23" ht="39.75" thickBot="1" x14ac:dyDescent="0.3">
      <c r="A23" s="14">
        <v>22</v>
      </c>
      <c r="B23" s="15" t="s">
        <v>35</v>
      </c>
      <c r="C23" s="20" t="s">
        <v>6</v>
      </c>
      <c r="D23" s="21">
        <v>90</v>
      </c>
      <c r="E23" s="22">
        <v>36380</v>
      </c>
      <c r="F23" s="34">
        <v>3274200</v>
      </c>
      <c r="G23" s="35" t="s">
        <v>135</v>
      </c>
      <c r="H23" s="2">
        <f>D23*O23</f>
        <v>810000</v>
      </c>
      <c r="I23" s="2"/>
      <c r="J23" s="2"/>
      <c r="K23" s="2"/>
      <c r="L23" s="2">
        <v>20152</v>
      </c>
      <c r="M23" s="2"/>
      <c r="N23" s="2"/>
      <c r="O23" s="8">
        <v>9000</v>
      </c>
      <c r="P23" s="2"/>
      <c r="Q23" s="2"/>
      <c r="R23" s="2"/>
      <c r="S23" s="2"/>
      <c r="T23" s="2"/>
      <c r="U23" s="2"/>
      <c r="V23" s="2"/>
      <c r="W23" s="2"/>
    </row>
    <row r="24" spans="1:23" s="5" customFormat="1" ht="26.25" thickBot="1" x14ac:dyDescent="0.3">
      <c r="A24" s="24">
        <v>23</v>
      </c>
      <c r="B24" s="25" t="s">
        <v>36</v>
      </c>
      <c r="C24" s="26" t="s">
        <v>130</v>
      </c>
      <c r="D24" s="27">
        <v>18</v>
      </c>
      <c r="E24" s="28">
        <v>20000</v>
      </c>
      <c r="F24" s="32">
        <v>360000</v>
      </c>
      <c r="G24" s="36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</row>
    <row r="25" spans="1:23" s="5" customFormat="1" ht="15.75" thickBot="1" x14ac:dyDescent="0.3">
      <c r="A25" s="24">
        <v>24</v>
      </c>
      <c r="B25" s="25" t="s">
        <v>37</v>
      </c>
      <c r="C25" s="26" t="s">
        <v>130</v>
      </c>
      <c r="D25" s="27">
        <v>18</v>
      </c>
      <c r="E25" s="28">
        <v>10000</v>
      </c>
      <c r="F25" s="32">
        <v>180000</v>
      </c>
      <c r="G25" s="36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</row>
    <row r="26" spans="1:23" s="5" customFormat="1" ht="51.75" thickBot="1" x14ac:dyDescent="0.3">
      <c r="A26" s="24">
        <v>25</v>
      </c>
      <c r="B26" s="25" t="s">
        <v>38</v>
      </c>
      <c r="C26" s="26" t="s">
        <v>6</v>
      </c>
      <c r="D26" s="27">
        <v>2</v>
      </c>
      <c r="E26" s="28">
        <v>80000</v>
      </c>
      <c r="F26" s="32">
        <v>160000</v>
      </c>
      <c r="G26" s="36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</row>
    <row r="27" spans="1:23" s="5" customFormat="1" ht="15.75" thickBot="1" x14ac:dyDescent="0.3">
      <c r="A27" s="24">
        <v>26</v>
      </c>
      <c r="B27" s="29" t="s">
        <v>39</v>
      </c>
      <c r="C27" s="26" t="s">
        <v>13</v>
      </c>
      <c r="D27" s="27">
        <v>30</v>
      </c>
      <c r="E27" s="28">
        <v>42800</v>
      </c>
      <c r="F27" s="32">
        <v>1284000</v>
      </c>
      <c r="G27" s="36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</row>
    <row r="28" spans="1:23" ht="39.75" thickBot="1" x14ac:dyDescent="0.3">
      <c r="A28" s="14">
        <v>27</v>
      </c>
      <c r="B28" s="15" t="s">
        <v>40</v>
      </c>
      <c r="C28" s="20" t="s">
        <v>13</v>
      </c>
      <c r="D28" s="21">
        <v>2</v>
      </c>
      <c r="E28" s="22">
        <v>186180</v>
      </c>
      <c r="F28" s="34">
        <v>372360</v>
      </c>
      <c r="G28" s="35" t="s">
        <v>12</v>
      </c>
      <c r="H28" s="2">
        <f>D28*M28</f>
        <v>372360</v>
      </c>
      <c r="I28" s="2"/>
      <c r="J28" s="2"/>
      <c r="K28" s="2"/>
      <c r="L28" s="2"/>
      <c r="M28" s="8">
        <v>186180</v>
      </c>
      <c r="N28" s="2"/>
      <c r="O28" s="2"/>
      <c r="P28" s="2"/>
      <c r="Q28" s="2"/>
      <c r="R28" s="2"/>
      <c r="S28" s="2"/>
      <c r="T28" s="2"/>
      <c r="U28" s="2"/>
      <c r="V28" s="2"/>
      <c r="W28" s="2"/>
    </row>
    <row r="29" spans="1:23" s="5" customFormat="1" ht="15.75" thickBot="1" x14ac:dyDescent="0.3">
      <c r="A29" s="24">
        <v>28</v>
      </c>
      <c r="B29" s="25" t="s">
        <v>41</v>
      </c>
      <c r="C29" s="26" t="s">
        <v>6</v>
      </c>
      <c r="D29" s="27">
        <v>9</v>
      </c>
      <c r="E29" s="28">
        <v>121650</v>
      </c>
      <c r="F29" s="32">
        <v>1094850</v>
      </c>
      <c r="G29" s="36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</row>
    <row r="30" spans="1:23" ht="39.75" thickBot="1" x14ac:dyDescent="0.3">
      <c r="A30" s="14">
        <v>29</v>
      </c>
      <c r="B30" s="16" t="s">
        <v>42</v>
      </c>
      <c r="C30" s="20" t="s">
        <v>6</v>
      </c>
      <c r="D30" s="23">
        <v>1600</v>
      </c>
      <c r="E30" s="21">
        <v>950</v>
      </c>
      <c r="F30" s="34">
        <v>1520000</v>
      </c>
      <c r="G30" s="35" t="s">
        <v>141</v>
      </c>
      <c r="H30" s="2">
        <f>D30*V30</f>
        <v>1520000</v>
      </c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8">
        <v>950</v>
      </c>
      <c r="W30" s="2"/>
    </row>
    <row r="31" spans="1:23" s="5" customFormat="1" ht="15.75" thickBot="1" x14ac:dyDescent="0.3">
      <c r="A31" s="24">
        <v>30</v>
      </c>
      <c r="B31" s="29" t="s">
        <v>43</v>
      </c>
      <c r="C31" s="26" t="s">
        <v>6</v>
      </c>
      <c r="D31" s="30">
        <v>2720</v>
      </c>
      <c r="E31" s="27">
        <v>85.6</v>
      </c>
      <c r="F31" s="32">
        <v>232832</v>
      </c>
      <c r="G31" s="36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</row>
    <row r="32" spans="1:23" s="5" customFormat="1" ht="15.75" thickBot="1" x14ac:dyDescent="0.3">
      <c r="A32" s="24">
        <v>31</v>
      </c>
      <c r="B32" s="25" t="s">
        <v>44</v>
      </c>
      <c r="C32" s="31" t="s">
        <v>6</v>
      </c>
      <c r="D32" s="30">
        <v>4687</v>
      </c>
      <c r="E32" s="27">
        <v>85.6</v>
      </c>
      <c r="F32" s="32">
        <v>401207.2</v>
      </c>
      <c r="G32" s="36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</row>
    <row r="33" spans="1:23" s="5" customFormat="1" ht="15.75" thickBot="1" x14ac:dyDescent="0.3">
      <c r="A33" s="24">
        <v>32</v>
      </c>
      <c r="B33" s="29" t="s">
        <v>45</v>
      </c>
      <c r="C33" s="26" t="s">
        <v>6</v>
      </c>
      <c r="D33" s="27">
        <v>18</v>
      </c>
      <c r="E33" s="28">
        <v>1165</v>
      </c>
      <c r="F33" s="32">
        <v>20970</v>
      </c>
      <c r="G33" s="36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</row>
    <row r="34" spans="1:23" s="5" customFormat="1" ht="15.75" thickBot="1" x14ac:dyDescent="0.3">
      <c r="A34" s="24">
        <v>33</v>
      </c>
      <c r="B34" s="29" t="s">
        <v>46</v>
      </c>
      <c r="C34" s="26" t="s">
        <v>6</v>
      </c>
      <c r="D34" s="27">
        <v>18</v>
      </c>
      <c r="E34" s="28">
        <v>1165</v>
      </c>
      <c r="F34" s="32">
        <v>20970</v>
      </c>
      <c r="G34" s="36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</row>
    <row r="35" spans="1:23" s="5" customFormat="1" ht="26.25" thickBot="1" x14ac:dyDescent="0.3">
      <c r="A35" s="24">
        <v>34</v>
      </c>
      <c r="B35" s="29" t="s">
        <v>47</v>
      </c>
      <c r="C35" s="26" t="s">
        <v>6</v>
      </c>
      <c r="D35" s="27">
        <v>90</v>
      </c>
      <c r="E35" s="28">
        <v>1165</v>
      </c>
      <c r="F35" s="32">
        <v>104850</v>
      </c>
      <c r="G35" s="36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</row>
    <row r="36" spans="1:23" ht="39.75" thickBot="1" x14ac:dyDescent="0.3">
      <c r="A36" s="14">
        <v>35</v>
      </c>
      <c r="B36" s="15" t="s">
        <v>48</v>
      </c>
      <c r="C36" s="20" t="s">
        <v>9</v>
      </c>
      <c r="D36" s="21">
        <v>10</v>
      </c>
      <c r="E36" s="22">
        <v>4238.2700000000004</v>
      </c>
      <c r="F36" s="34">
        <v>42382.7</v>
      </c>
      <c r="G36" s="35" t="s">
        <v>140</v>
      </c>
      <c r="H36" s="2">
        <f>D36*U36</f>
        <v>41900</v>
      </c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8">
        <v>4190</v>
      </c>
      <c r="V36" s="2"/>
      <c r="W36" s="2"/>
    </row>
    <row r="37" spans="1:23" s="5" customFormat="1" ht="26.25" thickBot="1" x14ac:dyDescent="0.3">
      <c r="A37" s="24">
        <v>36</v>
      </c>
      <c r="B37" s="29" t="s">
        <v>48</v>
      </c>
      <c r="C37" s="26" t="s">
        <v>9</v>
      </c>
      <c r="D37" s="27">
        <v>10</v>
      </c>
      <c r="E37" s="28">
        <v>4238.2700000000004</v>
      </c>
      <c r="F37" s="32">
        <v>42382.7</v>
      </c>
      <c r="G37" s="36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</row>
    <row r="38" spans="1:23" s="5" customFormat="1" ht="26.25" thickBot="1" x14ac:dyDescent="0.3">
      <c r="A38" s="24">
        <v>37</v>
      </c>
      <c r="B38" s="29" t="s">
        <v>48</v>
      </c>
      <c r="C38" s="26" t="s">
        <v>9</v>
      </c>
      <c r="D38" s="27">
        <v>10</v>
      </c>
      <c r="E38" s="28">
        <v>10404.68</v>
      </c>
      <c r="F38" s="32">
        <v>104046.8</v>
      </c>
      <c r="G38" s="36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</row>
    <row r="39" spans="1:23" s="5" customFormat="1" ht="26.25" thickBot="1" x14ac:dyDescent="0.3">
      <c r="A39" s="24">
        <v>38</v>
      </c>
      <c r="B39" s="29" t="s">
        <v>48</v>
      </c>
      <c r="C39" s="26" t="s">
        <v>9</v>
      </c>
      <c r="D39" s="27">
        <v>10</v>
      </c>
      <c r="E39" s="28">
        <v>10404.68</v>
      </c>
      <c r="F39" s="32">
        <v>104046.8</v>
      </c>
      <c r="G39" s="36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</row>
    <row r="40" spans="1:23" s="5" customFormat="1" ht="15.75" thickBot="1" x14ac:dyDescent="0.3">
      <c r="A40" s="24">
        <v>39</v>
      </c>
      <c r="B40" s="29" t="s">
        <v>49</v>
      </c>
      <c r="C40" s="26" t="s">
        <v>6</v>
      </c>
      <c r="D40" s="27">
        <v>153</v>
      </c>
      <c r="E40" s="28">
        <v>28800</v>
      </c>
      <c r="F40" s="32">
        <v>4406400</v>
      </c>
      <c r="G40" s="36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</row>
    <row r="41" spans="1:23" ht="39.75" thickBot="1" x14ac:dyDescent="0.3">
      <c r="A41" s="14">
        <v>40</v>
      </c>
      <c r="B41" s="15" t="s">
        <v>50</v>
      </c>
      <c r="C41" s="20" t="s">
        <v>6</v>
      </c>
      <c r="D41" s="21">
        <v>3</v>
      </c>
      <c r="E41" s="22">
        <v>214000</v>
      </c>
      <c r="F41" s="34">
        <v>642000</v>
      </c>
      <c r="G41" s="35" t="s">
        <v>12</v>
      </c>
      <c r="H41" s="2">
        <f t="shared" ref="H41:H42" si="0">D41*M41</f>
        <v>642000</v>
      </c>
      <c r="I41" s="2"/>
      <c r="J41" s="2"/>
      <c r="K41" s="2"/>
      <c r="L41" s="2"/>
      <c r="M41" s="8">
        <v>214000</v>
      </c>
      <c r="N41" s="2"/>
      <c r="O41" s="2"/>
      <c r="P41" s="2"/>
      <c r="Q41" s="2"/>
      <c r="R41" s="2"/>
      <c r="S41" s="2"/>
      <c r="T41" s="2"/>
      <c r="U41" s="2"/>
      <c r="V41" s="2"/>
      <c r="W41" s="2"/>
    </row>
    <row r="42" spans="1:23" ht="39.75" thickBot="1" x14ac:dyDescent="0.3">
      <c r="A42" s="14">
        <v>41</v>
      </c>
      <c r="B42" s="15" t="s">
        <v>51</v>
      </c>
      <c r="C42" s="20" t="s">
        <v>6</v>
      </c>
      <c r="D42" s="21">
        <v>3</v>
      </c>
      <c r="E42" s="22">
        <v>214000</v>
      </c>
      <c r="F42" s="34">
        <v>642000</v>
      </c>
      <c r="G42" s="35" t="s">
        <v>12</v>
      </c>
      <c r="H42" s="2">
        <f t="shared" si="0"/>
        <v>642000</v>
      </c>
      <c r="I42" s="2"/>
      <c r="J42" s="2"/>
      <c r="K42" s="2"/>
      <c r="L42" s="2"/>
      <c r="M42" s="8">
        <v>214000</v>
      </c>
      <c r="N42" s="2"/>
      <c r="O42" s="2"/>
      <c r="P42" s="2"/>
      <c r="Q42" s="2"/>
      <c r="R42" s="2"/>
      <c r="S42" s="2"/>
      <c r="T42" s="2"/>
      <c r="U42" s="2"/>
      <c r="V42" s="2"/>
      <c r="W42" s="2"/>
    </row>
    <row r="43" spans="1:23" s="5" customFormat="1" ht="15.75" thickBot="1" x14ac:dyDescent="0.3">
      <c r="A43" s="24">
        <v>42</v>
      </c>
      <c r="B43" s="29" t="s">
        <v>52</v>
      </c>
      <c r="C43" s="26" t="s">
        <v>6</v>
      </c>
      <c r="D43" s="27">
        <v>45</v>
      </c>
      <c r="E43" s="28">
        <v>19500</v>
      </c>
      <c r="F43" s="32">
        <v>877500</v>
      </c>
      <c r="G43" s="36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</row>
    <row r="44" spans="1:23" ht="27" thickBot="1" x14ac:dyDescent="0.3">
      <c r="A44" s="14">
        <v>43</v>
      </c>
      <c r="B44" s="15" t="s">
        <v>53</v>
      </c>
      <c r="C44" s="20" t="s">
        <v>6</v>
      </c>
      <c r="D44" s="21">
        <v>108</v>
      </c>
      <c r="E44" s="22">
        <v>16210</v>
      </c>
      <c r="F44" s="34">
        <v>1750680</v>
      </c>
      <c r="G44" s="35" t="s">
        <v>14</v>
      </c>
      <c r="H44" s="2">
        <f>D44*K44</f>
        <v>1749600</v>
      </c>
      <c r="I44" s="2"/>
      <c r="J44" s="2"/>
      <c r="K44" s="8">
        <v>16200</v>
      </c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</row>
    <row r="45" spans="1:23" ht="39.75" thickBot="1" x14ac:dyDescent="0.3">
      <c r="A45" s="14">
        <v>44</v>
      </c>
      <c r="B45" s="15" t="s">
        <v>54</v>
      </c>
      <c r="C45" s="20" t="s">
        <v>6</v>
      </c>
      <c r="D45" s="21">
        <v>90</v>
      </c>
      <c r="E45" s="22">
        <v>8000</v>
      </c>
      <c r="F45" s="34">
        <v>720000</v>
      </c>
      <c r="G45" s="35" t="s">
        <v>12</v>
      </c>
      <c r="H45" s="2">
        <f t="shared" ref="H45:H46" si="1">D45*M45</f>
        <v>720000</v>
      </c>
      <c r="I45" s="2"/>
      <c r="J45" s="2"/>
      <c r="K45" s="2"/>
      <c r="L45" s="2"/>
      <c r="M45" s="8">
        <v>8000</v>
      </c>
      <c r="N45" s="2"/>
      <c r="O45" s="2"/>
      <c r="P45" s="2"/>
      <c r="Q45" s="2"/>
      <c r="R45" s="2"/>
      <c r="S45" s="2"/>
      <c r="T45" s="2"/>
      <c r="U45" s="2"/>
      <c r="V45" s="2"/>
      <c r="W45" s="2"/>
    </row>
    <row r="46" spans="1:23" ht="39.75" thickBot="1" x14ac:dyDescent="0.3">
      <c r="A46" s="14">
        <v>45</v>
      </c>
      <c r="B46" s="15" t="s">
        <v>55</v>
      </c>
      <c r="C46" s="20" t="s">
        <v>6</v>
      </c>
      <c r="D46" s="21">
        <v>90</v>
      </c>
      <c r="E46" s="22">
        <v>8000</v>
      </c>
      <c r="F46" s="34">
        <v>720000</v>
      </c>
      <c r="G46" s="35" t="s">
        <v>12</v>
      </c>
      <c r="H46" s="2">
        <f t="shared" si="1"/>
        <v>720000</v>
      </c>
      <c r="I46" s="2"/>
      <c r="J46" s="2"/>
      <c r="K46" s="2"/>
      <c r="L46" s="2"/>
      <c r="M46" s="8">
        <v>8000</v>
      </c>
      <c r="N46" s="2"/>
      <c r="O46" s="2"/>
      <c r="P46" s="2"/>
      <c r="Q46" s="2"/>
      <c r="R46" s="2"/>
      <c r="S46" s="2"/>
      <c r="T46" s="2"/>
      <c r="U46" s="2"/>
      <c r="V46" s="2"/>
      <c r="W46" s="2"/>
    </row>
    <row r="47" spans="1:23" s="5" customFormat="1" ht="26.25" thickBot="1" x14ac:dyDescent="0.3">
      <c r="A47" s="24">
        <v>46</v>
      </c>
      <c r="B47" s="29" t="s">
        <v>56</v>
      </c>
      <c r="C47" s="26" t="s">
        <v>6</v>
      </c>
      <c r="D47" s="27">
        <v>9</v>
      </c>
      <c r="E47" s="28">
        <v>13500</v>
      </c>
      <c r="F47" s="32">
        <v>121500</v>
      </c>
      <c r="G47" s="36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</row>
    <row r="48" spans="1:23" s="5" customFormat="1" ht="26.25" thickBot="1" x14ac:dyDescent="0.3">
      <c r="A48" s="24">
        <v>47</v>
      </c>
      <c r="B48" s="29" t="s">
        <v>57</v>
      </c>
      <c r="C48" s="26" t="s">
        <v>130</v>
      </c>
      <c r="D48" s="27">
        <v>5</v>
      </c>
      <c r="E48" s="28">
        <v>13500</v>
      </c>
      <c r="F48" s="32">
        <v>67500</v>
      </c>
      <c r="G48" s="36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</row>
    <row r="49" spans="1:23" s="5" customFormat="1" ht="26.25" thickBot="1" x14ac:dyDescent="0.3">
      <c r="A49" s="24">
        <v>48</v>
      </c>
      <c r="B49" s="29" t="s">
        <v>58</v>
      </c>
      <c r="C49" s="26" t="s">
        <v>6</v>
      </c>
      <c r="D49" s="27">
        <v>5</v>
      </c>
      <c r="E49" s="28">
        <v>13500</v>
      </c>
      <c r="F49" s="32">
        <v>67500</v>
      </c>
      <c r="G49" s="12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</row>
    <row r="50" spans="1:23" s="5" customFormat="1" ht="15.75" thickBot="1" x14ac:dyDescent="0.3">
      <c r="A50" s="24">
        <v>49</v>
      </c>
      <c r="B50" s="29" t="s">
        <v>59</v>
      </c>
      <c r="C50" s="26" t="s">
        <v>6</v>
      </c>
      <c r="D50" s="27">
        <v>90</v>
      </c>
      <c r="E50" s="28">
        <v>11700</v>
      </c>
      <c r="F50" s="32">
        <v>1053000</v>
      </c>
      <c r="G50" s="36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</row>
    <row r="51" spans="1:23" ht="27" thickBot="1" x14ac:dyDescent="0.3">
      <c r="A51" s="14">
        <v>50</v>
      </c>
      <c r="B51" s="15" t="s">
        <v>60</v>
      </c>
      <c r="C51" s="20" t="s">
        <v>6</v>
      </c>
      <c r="D51" s="21">
        <v>730</v>
      </c>
      <c r="E51" s="21">
        <v>353</v>
      </c>
      <c r="F51" s="34">
        <v>257690</v>
      </c>
      <c r="G51" s="35" t="s">
        <v>133</v>
      </c>
      <c r="H51" s="2">
        <f>D51*I51</f>
        <v>168630</v>
      </c>
      <c r="I51" s="8">
        <v>231</v>
      </c>
      <c r="J51" s="2">
        <v>289</v>
      </c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</row>
    <row r="52" spans="1:23" ht="27" thickBot="1" x14ac:dyDescent="0.3">
      <c r="A52" s="14">
        <v>51</v>
      </c>
      <c r="B52" s="15" t="s">
        <v>61</v>
      </c>
      <c r="C52" s="20" t="s">
        <v>6</v>
      </c>
      <c r="D52" s="21">
        <v>200</v>
      </c>
      <c r="E52" s="21">
        <v>380</v>
      </c>
      <c r="F52" s="34">
        <v>76000</v>
      </c>
      <c r="G52" s="35" t="s">
        <v>133</v>
      </c>
      <c r="H52" s="2">
        <f>D52*I52</f>
        <v>55600</v>
      </c>
      <c r="I52" s="8">
        <v>278</v>
      </c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</row>
    <row r="53" spans="1:23" s="5" customFormat="1" ht="15.75" thickBot="1" x14ac:dyDescent="0.3">
      <c r="A53" s="24">
        <v>52</v>
      </c>
      <c r="B53" s="29" t="s">
        <v>62</v>
      </c>
      <c r="C53" s="26" t="s">
        <v>6</v>
      </c>
      <c r="D53" s="27">
        <v>540</v>
      </c>
      <c r="E53" s="27">
        <v>254.66</v>
      </c>
      <c r="F53" s="32">
        <v>137516.4</v>
      </c>
      <c r="G53" s="36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</row>
    <row r="54" spans="1:23" s="5" customFormat="1" ht="15.75" thickBot="1" x14ac:dyDescent="0.3">
      <c r="A54" s="24">
        <v>53</v>
      </c>
      <c r="B54" s="29" t="s">
        <v>63</v>
      </c>
      <c r="C54" s="26" t="s">
        <v>6</v>
      </c>
      <c r="D54" s="27">
        <v>18</v>
      </c>
      <c r="E54" s="28">
        <v>18000</v>
      </c>
      <c r="F54" s="32">
        <v>324000</v>
      </c>
      <c r="G54" s="36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</row>
    <row r="55" spans="1:23" ht="39.75" thickBot="1" x14ac:dyDescent="0.3">
      <c r="A55" s="14">
        <v>54</v>
      </c>
      <c r="B55" s="15" t="s">
        <v>64</v>
      </c>
      <c r="C55" s="20" t="s">
        <v>6</v>
      </c>
      <c r="D55" s="21">
        <v>180</v>
      </c>
      <c r="E55" s="22">
        <v>10000</v>
      </c>
      <c r="F55" s="34">
        <v>1800000</v>
      </c>
      <c r="G55" s="35" t="s">
        <v>140</v>
      </c>
      <c r="H55" s="2">
        <f>D55*U55</f>
        <v>1683000</v>
      </c>
      <c r="I55" s="2"/>
      <c r="J55" s="2"/>
      <c r="K55" s="2"/>
      <c r="L55" s="2"/>
      <c r="M55" s="2"/>
      <c r="N55" s="2"/>
      <c r="O55" s="2"/>
      <c r="P55" s="2"/>
      <c r="Q55" s="2"/>
      <c r="R55" s="2"/>
      <c r="S55" s="2">
        <v>9800</v>
      </c>
      <c r="T55" s="2"/>
      <c r="U55" s="8">
        <v>9350</v>
      </c>
      <c r="V55" s="2"/>
      <c r="W55" s="2"/>
    </row>
    <row r="56" spans="1:23" ht="39.75" thickBot="1" x14ac:dyDescent="0.3">
      <c r="A56" s="14">
        <v>55</v>
      </c>
      <c r="B56" s="15" t="s">
        <v>65</v>
      </c>
      <c r="C56" s="20" t="s">
        <v>6</v>
      </c>
      <c r="D56" s="21">
        <v>252</v>
      </c>
      <c r="E56" s="22">
        <v>10000</v>
      </c>
      <c r="F56" s="34">
        <v>2520000</v>
      </c>
      <c r="G56" s="35" t="s">
        <v>140</v>
      </c>
      <c r="H56" s="2">
        <f>D56*U56</f>
        <v>1688400</v>
      </c>
      <c r="I56" s="2"/>
      <c r="J56" s="2"/>
      <c r="K56" s="2"/>
      <c r="L56" s="2"/>
      <c r="M56" s="2"/>
      <c r="N56" s="2"/>
      <c r="O56" s="2"/>
      <c r="P56" s="2"/>
      <c r="Q56" s="2"/>
      <c r="R56" s="2"/>
      <c r="S56" s="2">
        <v>9800</v>
      </c>
      <c r="T56" s="2"/>
      <c r="U56" s="8">
        <v>6700</v>
      </c>
      <c r="V56" s="2"/>
      <c r="W56" s="2"/>
    </row>
    <row r="57" spans="1:23" s="5" customFormat="1" ht="15.75" thickBot="1" x14ac:dyDescent="0.3">
      <c r="A57" s="24">
        <v>56</v>
      </c>
      <c r="B57" s="29" t="s">
        <v>66</v>
      </c>
      <c r="C57" s="26" t="s">
        <v>6</v>
      </c>
      <c r="D57" s="27">
        <v>5</v>
      </c>
      <c r="E57" s="28">
        <v>19260</v>
      </c>
      <c r="F57" s="32">
        <v>96300</v>
      </c>
      <c r="G57" s="36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</row>
    <row r="58" spans="1:23" ht="15.75" thickBot="1" x14ac:dyDescent="0.3">
      <c r="A58" s="14">
        <v>57</v>
      </c>
      <c r="B58" s="15" t="s">
        <v>67</v>
      </c>
      <c r="C58" s="20" t="s">
        <v>6</v>
      </c>
      <c r="D58" s="21">
        <v>30</v>
      </c>
      <c r="E58" s="22">
        <v>2996</v>
      </c>
      <c r="F58" s="34">
        <v>89880</v>
      </c>
      <c r="G58" s="13" t="s">
        <v>11</v>
      </c>
      <c r="H58" s="2">
        <f>D58*S58</f>
        <v>89700</v>
      </c>
      <c r="I58" s="2"/>
      <c r="J58" s="2"/>
      <c r="K58" s="2"/>
      <c r="L58" s="2"/>
      <c r="M58" s="2"/>
      <c r="N58" s="2"/>
      <c r="O58" s="2"/>
      <c r="P58" s="2"/>
      <c r="Q58" s="2"/>
      <c r="R58" s="2"/>
      <c r="S58" s="8">
        <v>2990</v>
      </c>
      <c r="T58" s="2"/>
      <c r="U58" s="2"/>
      <c r="V58" s="2"/>
      <c r="W58" s="2"/>
    </row>
    <row r="59" spans="1:23" s="5" customFormat="1" ht="15.75" thickBot="1" x14ac:dyDescent="0.3">
      <c r="A59" s="24">
        <v>58</v>
      </c>
      <c r="B59" s="29" t="s">
        <v>68</v>
      </c>
      <c r="C59" s="26" t="s">
        <v>6</v>
      </c>
      <c r="D59" s="27">
        <v>150</v>
      </c>
      <c r="E59" s="28">
        <v>2396.8000000000002</v>
      </c>
      <c r="F59" s="32">
        <v>359520</v>
      </c>
      <c r="G59" s="36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</row>
    <row r="60" spans="1:23" ht="27" thickBot="1" x14ac:dyDescent="0.3">
      <c r="A60" s="14">
        <v>59</v>
      </c>
      <c r="B60" s="16" t="s">
        <v>69</v>
      </c>
      <c r="C60" s="20" t="s">
        <v>6</v>
      </c>
      <c r="D60" s="21">
        <v>810</v>
      </c>
      <c r="E60" s="22">
        <v>2970</v>
      </c>
      <c r="F60" s="34">
        <v>2405700</v>
      </c>
      <c r="G60" s="35" t="s">
        <v>8</v>
      </c>
      <c r="H60" s="2">
        <f>D60*N60</f>
        <v>2405700</v>
      </c>
      <c r="I60" s="2">
        <v>2965</v>
      </c>
      <c r="J60" s="2"/>
      <c r="K60" s="2"/>
      <c r="L60" s="2"/>
      <c r="M60" s="2"/>
      <c r="N60" s="8">
        <v>2970</v>
      </c>
      <c r="O60" s="2">
        <v>2300</v>
      </c>
      <c r="P60" s="2"/>
      <c r="Q60" s="2"/>
      <c r="R60" s="2"/>
      <c r="S60" s="2"/>
      <c r="T60" s="2"/>
      <c r="U60" s="2"/>
      <c r="V60" s="2"/>
      <c r="W60" s="2"/>
    </row>
    <row r="61" spans="1:23" ht="27" thickBot="1" x14ac:dyDescent="0.3">
      <c r="A61" s="14">
        <v>60</v>
      </c>
      <c r="B61" s="16" t="s">
        <v>70</v>
      </c>
      <c r="C61" s="20" t="s">
        <v>6</v>
      </c>
      <c r="D61" s="21">
        <v>675</v>
      </c>
      <c r="E61" s="22">
        <v>2970</v>
      </c>
      <c r="F61" s="34">
        <v>2004750</v>
      </c>
      <c r="G61" s="35" t="s">
        <v>8</v>
      </c>
      <c r="H61" s="2">
        <f>D61*N61</f>
        <v>2004750</v>
      </c>
      <c r="I61" s="2">
        <v>2965</v>
      </c>
      <c r="J61" s="2"/>
      <c r="K61" s="2"/>
      <c r="L61" s="2"/>
      <c r="M61" s="2"/>
      <c r="N61" s="8">
        <v>2970</v>
      </c>
      <c r="O61" s="2">
        <v>2300</v>
      </c>
      <c r="P61" s="2"/>
      <c r="Q61" s="2"/>
      <c r="R61" s="2"/>
      <c r="S61" s="2"/>
      <c r="T61" s="2"/>
      <c r="U61" s="2"/>
      <c r="V61" s="2"/>
      <c r="W61" s="2"/>
    </row>
    <row r="62" spans="1:23" ht="15.75" thickBot="1" x14ac:dyDescent="0.3">
      <c r="A62" s="14">
        <v>61</v>
      </c>
      <c r="B62" s="15" t="s">
        <v>71</v>
      </c>
      <c r="C62" s="20" t="s">
        <v>6</v>
      </c>
      <c r="D62" s="21">
        <v>45</v>
      </c>
      <c r="E62" s="22">
        <v>24750</v>
      </c>
      <c r="F62" s="34">
        <v>1113750</v>
      </c>
      <c r="G62" s="35" t="s">
        <v>11</v>
      </c>
      <c r="H62" s="2">
        <f>D62*S62</f>
        <v>90000</v>
      </c>
      <c r="I62" s="2"/>
      <c r="J62" s="2"/>
      <c r="K62" s="2"/>
      <c r="L62" s="2"/>
      <c r="M62" s="2"/>
      <c r="N62" s="2"/>
      <c r="O62" s="2"/>
      <c r="P62" s="2"/>
      <c r="Q62" s="2"/>
      <c r="R62" s="2"/>
      <c r="S62" s="8">
        <v>2000</v>
      </c>
      <c r="T62" s="2"/>
      <c r="U62" s="2"/>
      <c r="V62" s="2"/>
      <c r="W62" s="2"/>
    </row>
    <row r="63" spans="1:23" s="5" customFormat="1" ht="15.75" thickBot="1" x14ac:dyDescent="0.3">
      <c r="A63" s="24">
        <v>62</v>
      </c>
      <c r="B63" s="29" t="s">
        <v>72</v>
      </c>
      <c r="C63" s="26" t="s">
        <v>6</v>
      </c>
      <c r="D63" s="27">
        <v>630</v>
      </c>
      <c r="E63" s="27">
        <v>215.07</v>
      </c>
      <c r="F63" s="32">
        <v>135494.1</v>
      </c>
      <c r="G63" s="36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</row>
    <row r="64" spans="1:23" s="5" customFormat="1" ht="26.25" thickBot="1" x14ac:dyDescent="0.3">
      <c r="A64" s="24">
        <v>63</v>
      </c>
      <c r="B64" s="29" t="s">
        <v>73</v>
      </c>
      <c r="C64" s="26" t="s">
        <v>6</v>
      </c>
      <c r="D64" s="27">
        <v>18</v>
      </c>
      <c r="E64" s="28">
        <v>13000</v>
      </c>
      <c r="F64" s="32">
        <v>234000</v>
      </c>
      <c r="G64" s="36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</row>
    <row r="65" spans="1:23" s="5" customFormat="1" ht="15.75" thickBot="1" x14ac:dyDescent="0.3">
      <c r="A65" s="24">
        <v>64</v>
      </c>
      <c r="B65" s="29" t="s">
        <v>74</v>
      </c>
      <c r="C65" s="26" t="s">
        <v>6</v>
      </c>
      <c r="D65" s="27">
        <v>45</v>
      </c>
      <c r="E65" s="27">
        <v>513.6</v>
      </c>
      <c r="F65" s="32">
        <v>23112</v>
      </c>
      <c r="G65" s="36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</row>
    <row r="66" spans="1:23" s="5" customFormat="1" ht="15.75" thickBot="1" x14ac:dyDescent="0.3">
      <c r="A66" s="24">
        <v>65</v>
      </c>
      <c r="B66" s="29" t="s">
        <v>75</v>
      </c>
      <c r="C66" s="26" t="s">
        <v>6</v>
      </c>
      <c r="D66" s="27">
        <v>45</v>
      </c>
      <c r="E66" s="27">
        <v>513.6</v>
      </c>
      <c r="F66" s="32">
        <v>23112</v>
      </c>
      <c r="G66" s="36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</row>
    <row r="67" spans="1:23" ht="15.75" thickBot="1" x14ac:dyDescent="0.3">
      <c r="A67" s="14">
        <v>66</v>
      </c>
      <c r="B67" s="15" t="s">
        <v>76</v>
      </c>
      <c r="C67" s="20" t="s">
        <v>6</v>
      </c>
      <c r="D67" s="21">
        <v>50</v>
      </c>
      <c r="E67" s="22">
        <v>3000</v>
      </c>
      <c r="F67" s="34">
        <v>150000</v>
      </c>
      <c r="G67" s="35" t="s">
        <v>11</v>
      </c>
      <c r="H67" s="2">
        <f t="shared" ref="H67:H70" si="2">D67*S67</f>
        <v>149900</v>
      </c>
      <c r="I67" s="2"/>
      <c r="J67" s="2"/>
      <c r="K67" s="2"/>
      <c r="L67" s="2"/>
      <c r="M67" s="2"/>
      <c r="N67" s="2"/>
      <c r="O67" s="2"/>
      <c r="P67" s="2"/>
      <c r="Q67" s="2"/>
      <c r="R67" s="2"/>
      <c r="S67" s="8">
        <v>2998</v>
      </c>
      <c r="T67" s="2"/>
      <c r="U67" s="2"/>
      <c r="V67" s="2"/>
      <c r="W67" s="2"/>
    </row>
    <row r="68" spans="1:23" ht="15.75" thickBot="1" x14ac:dyDescent="0.3">
      <c r="A68" s="14">
        <v>67</v>
      </c>
      <c r="B68" s="15" t="s">
        <v>77</v>
      </c>
      <c r="C68" s="20" t="s">
        <v>6</v>
      </c>
      <c r="D68" s="21">
        <v>50</v>
      </c>
      <c r="E68" s="22">
        <v>3000</v>
      </c>
      <c r="F68" s="34">
        <v>150000</v>
      </c>
      <c r="G68" s="35" t="s">
        <v>11</v>
      </c>
      <c r="H68" s="2">
        <f t="shared" si="2"/>
        <v>149900</v>
      </c>
      <c r="I68" s="2"/>
      <c r="J68" s="2"/>
      <c r="K68" s="2"/>
      <c r="L68" s="2"/>
      <c r="M68" s="2"/>
      <c r="N68" s="2"/>
      <c r="O68" s="2"/>
      <c r="P68" s="2"/>
      <c r="Q68" s="2"/>
      <c r="R68" s="2"/>
      <c r="S68" s="8">
        <v>2998</v>
      </c>
      <c r="T68" s="2"/>
      <c r="U68" s="2"/>
      <c r="V68" s="2"/>
      <c r="W68" s="2"/>
    </row>
    <row r="69" spans="1:23" ht="15.75" thickBot="1" x14ac:dyDescent="0.3">
      <c r="A69" s="14">
        <v>68</v>
      </c>
      <c r="B69" s="15" t="s">
        <v>78</v>
      </c>
      <c r="C69" s="20" t="s">
        <v>6</v>
      </c>
      <c r="D69" s="21">
        <v>150</v>
      </c>
      <c r="E69" s="22">
        <v>3000</v>
      </c>
      <c r="F69" s="34">
        <v>450000</v>
      </c>
      <c r="G69" s="35" t="s">
        <v>11</v>
      </c>
      <c r="H69" s="2">
        <f t="shared" si="2"/>
        <v>449700</v>
      </c>
      <c r="I69" s="2"/>
      <c r="J69" s="2"/>
      <c r="K69" s="2"/>
      <c r="L69" s="2"/>
      <c r="M69" s="2"/>
      <c r="N69" s="2"/>
      <c r="O69" s="2"/>
      <c r="P69" s="2"/>
      <c r="Q69" s="2"/>
      <c r="R69" s="2"/>
      <c r="S69" s="8">
        <v>2998</v>
      </c>
      <c r="T69" s="2"/>
      <c r="U69" s="2"/>
      <c r="V69" s="2"/>
      <c r="W69" s="2"/>
    </row>
    <row r="70" spans="1:23" ht="15.75" thickBot="1" x14ac:dyDescent="0.3">
      <c r="A70" s="14">
        <v>69</v>
      </c>
      <c r="B70" s="15" t="s">
        <v>79</v>
      </c>
      <c r="C70" s="20" t="s">
        <v>6</v>
      </c>
      <c r="D70" s="21">
        <v>100</v>
      </c>
      <c r="E70" s="22">
        <v>3000</v>
      </c>
      <c r="F70" s="34">
        <v>300000</v>
      </c>
      <c r="G70" s="35" t="s">
        <v>11</v>
      </c>
      <c r="H70" s="2">
        <f t="shared" si="2"/>
        <v>299800</v>
      </c>
      <c r="I70" s="2"/>
      <c r="J70" s="2"/>
      <c r="K70" s="2"/>
      <c r="L70" s="2"/>
      <c r="M70" s="2"/>
      <c r="N70" s="2"/>
      <c r="O70" s="2"/>
      <c r="P70" s="2"/>
      <c r="Q70" s="2"/>
      <c r="R70" s="2"/>
      <c r="S70" s="8">
        <v>2998</v>
      </c>
      <c r="T70" s="2"/>
      <c r="U70" s="2"/>
      <c r="V70" s="2"/>
      <c r="W70" s="2"/>
    </row>
    <row r="71" spans="1:23" ht="27" thickBot="1" x14ac:dyDescent="0.3">
      <c r="A71" s="14">
        <v>70</v>
      </c>
      <c r="B71" s="15" t="s">
        <v>80</v>
      </c>
      <c r="C71" s="20" t="s">
        <v>6</v>
      </c>
      <c r="D71" s="21">
        <v>405</v>
      </c>
      <c r="E71" s="22">
        <v>12560</v>
      </c>
      <c r="F71" s="34">
        <v>5086800</v>
      </c>
      <c r="G71" s="35" t="s">
        <v>14</v>
      </c>
      <c r="H71" s="2">
        <f>D71*K71</f>
        <v>5062500</v>
      </c>
      <c r="I71" s="2"/>
      <c r="J71" s="2"/>
      <c r="K71" s="8">
        <v>12500</v>
      </c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</row>
    <row r="72" spans="1:23" ht="27" thickBot="1" x14ac:dyDescent="0.3">
      <c r="A72" s="14">
        <v>71</v>
      </c>
      <c r="B72" s="15" t="s">
        <v>81</v>
      </c>
      <c r="C72" s="20" t="s">
        <v>6</v>
      </c>
      <c r="D72" s="21">
        <v>180</v>
      </c>
      <c r="E72" s="22">
        <v>14820</v>
      </c>
      <c r="F72" s="34">
        <v>2667600</v>
      </c>
      <c r="G72" s="35" t="s">
        <v>14</v>
      </c>
      <c r="H72" s="2">
        <f>D72*K72</f>
        <v>2664000</v>
      </c>
      <c r="I72" s="2"/>
      <c r="J72" s="2"/>
      <c r="K72" s="8">
        <v>14800</v>
      </c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</row>
    <row r="73" spans="1:23" ht="39.75" thickBot="1" x14ac:dyDescent="0.3">
      <c r="A73" s="14">
        <v>72</v>
      </c>
      <c r="B73" s="16" t="s">
        <v>82</v>
      </c>
      <c r="C73" s="20" t="s">
        <v>6</v>
      </c>
      <c r="D73" s="21">
        <v>2</v>
      </c>
      <c r="E73" s="22">
        <v>450000</v>
      </c>
      <c r="F73" s="34">
        <v>900000</v>
      </c>
      <c r="G73" s="35" t="s">
        <v>142</v>
      </c>
      <c r="H73" s="2">
        <f>D73*W73</f>
        <v>700000</v>
      </c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8">
        <v>350000</v>
      </c>
    </row>
    <row r="74" spans="1:23" ht="39.75" thickBot="1" x14ac:dyDescent="0.3">
      <c r="A74" s="14">
        <v>73</v>
      </c>
      <c r="B74" s="15" t="s">
        <v>83</v>
      </c>
      <c r="C74" s="20" t="s">
        <v>6</v>
      </c>
      <c r="D74" s="21">
        <v>2</v>
      </c>
      <c r="E74" s="22">
        <v>450000</v>
      </c>
      <c r="F74" s="34">
        <v>900000</v>
      </c>
      <c r="G74" s="35" t="s">
        <v>142</v>
      </c>
      <c r="H74" s="2">
        <f>D74*W74</f>
        <v>700000</v>
      </c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8">
        <v>350000</v>
      </c>
    </row>
    <row r="75" spans="1:23" s="5" customFormat="1" ht="15.75" thickBot="1" x14ac:dyDescent="0.3">
      <c r="A75" s="24">
        <v>74</v>
      </c>
      <c r="B75" s="29" t="s">
        <v>84</v>
      </c>
      <c r="C75" s="26" t="s">
        <v>130</v>
      </c>
      <c r="D75" s="27">
        <v>9</v>
      </c>
      <c r="E75" s="28">
        <v>10000</v>
      </c>
      <c r="F75" s="32">
        <v>90000</v>
      </c>
      <c r="G75" s="36"/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</row>
    <row r="76" spans="1:23" s="5" customFormat="1" ht="15.75" thickBot="1" x14ac:dyDescent="0.3">
      <c r="A76" s="24">
        <v>75</v>
      </c>
      <c r="B76" s="29" t="s">
        <v>85</v>
      </c>
      <c r="C76" s="26" t="s">
        <v>130</v>
      </c>
      <c r="D76" s="27">
        <v>90</v>
      </c>
      <c r="E76" s="28">
        <v>3750</v>
      </c>
      <c r="F76" s="32">
        <v>337500</v>
      </c>
      <c r="G76" s="36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</row>
    <row r="77" spans="1:23" s="5" customFormat="1" ht="26.25" thickBot="1" x14ac:dyDescent="0.3">
      <c r="A77" s="24">
        <v>76</v>
      </c>
      <c r="B77" s="29" t="s">
        <v>86</v>
      </c>
      <c r="C77" s="26" t="s">
        <v>6</v>
      </c>
      <c r="D77" s="27">
        <v>5</v>
      </c>
      <c r="E77" s="28">
        <v>72000</v>
      </c>
      <c r="F77" s="32">
        <v>360000</v>
      </c>
      <c r="G77" s="36"/>
      <c r="H77" s="8"/>
      <c r="I77" s="8"/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</row>
    <row r="78" spans="1:23" s="5" customFormat="1" ht="15.75" thickBot="1" x14ac:dyDescent="0.3">
      <c r="A78" s="24">
        <v>77</v>
      </c>
      <c r="B78" s="29" t="s">
        <v>87</v>
      </c>
      <c r="C78" s="26" t="s">
        <v>6</v>
      </c>
      <c r="D78" s="27">
        <v>300</v>
      </c>
      <c r="E78" s="27">
        <v>214</v>
      </c>
      <c r="F78" s="32">
        <v>64200</v>
      </c>
      <c r="G78" s="36"/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</row>
    <row r="79" spans="1:23" s="5" customFormat="1" ht="15.75" thickBot="1" x14ac:dyDescent="0.3">
      <c r="A79" s="24">
        <v>78</v>
      </c>
      <c r="B79" s="29" t="s">
        <v>88</v>
      </c>
      <c r="C79" s="26" t="s">
        <v>6</v>
      </c>
      <c r="D79" s="27">
        <v>300</v>
      </c>
      <c r="E79" s="27">
        <v>60.99</v>
      </c>
      <c r="F79" s="32">
        <v>18297</v>
      </c>
      <c r="G79" s="36"/>
      <c r="H79" s="8"/>
      <c r="I79" s="8"/>
      <c r="J79" s="8"/>
      <c r="K79" s="8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</row>
    <row r="80" spans="1:23" s="5" customFormat="1" ht="128.25" thickBot="1" x14ac:dyDescent="0.3">
      <c r="A80" s="24">
        <v>79</v>
      </c>
      <c r="B80" s="29" t="s">
        <v>89</v>
      </c>
      <c r="C80" s="26" t="s">
        <v>6</v>
      </c>
      <c r="D80" s="30">
        <v>1000</v>
      </c>
      <c r="E80" s="27">
        <v>675</v>
      </c>
      <c r="F80" s="32">
        <v>675000</v>
      </c>
      <c r="G80" s="36"/>
      <c r="H80" s="8"/>
      <c r="I80" s="8"/>
      <c r="J80" s="8"/>
      <c r="K80" s="8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</row>
    <row r="81" spans="1:23" s="5" customFormat="1" ht="15.75" thickBot="1" x14ac:dyDescent="0.3">
      <c r="A81" s="24">
        <v>80</v>
      </c>
      <c r="B81" s="29" t="s">
        <v>90</v>
      </c>
      <c r="C81" s="26" t="s">
        <v>6</v>
      </c>
      <c r="D81" s="27">
        <v>225</v>
      </c>
      <c r="E81" s="28">
        <v>6900</v>
      </c>
      <c r="F81" s="32">
        <v>1552500</v>
      </c>
      <c r="G81" s="36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</row>
    <row r="82" spans="1:23" ht="27" thickBot="1" x14ac:dyDescent="0.3">
      <c r="A82" s="14">
        <v>81</v>
      </c>
      <c r="B82" s="15" t="s">
        <v>91</v>
      </c>
      <c r="C82" s="20" t="s">
        <v>130</v>
      </c>
      <c r="D82" s="21">
        <v>45</v>
      </c>
      <c r="E82" s="22">
        <v>3200</v>
      </c>
      <c r="F82" s="34">
        <v>144000</v>
      </c>
      <c r="G82" s="35" t="s">
        <v>8</v>
      </c>
      <c r="H82" s="2">
        <f>D82*N82</f>
        <v>144000</v>
      </c>
      <c r="I82" s="2"/>
      <c r="J82" s="2"/>
      <c r="K82" s="2"/>
      <c r="L82" s="2"/>
      <c r="M82" s="2"/>
      <c r="N82" s="8">
        <v>3200</v>
      </c>
      <c r="O82" s="2"/>
      <c r="P82" s="2"/>
      <c r="Q82" s="2"/>
      <c r="R82" s="2"/>
      <c r="S82" s="2"/>
      <c r="T82" s="2"/>
      <c r="U82" s="2"/>
      <c r="V82" s="2"/>
      <c r="W82" s="2"/>
    </row>
    <row r="83" spans="1:23" ht="27" thickBot="1" x14ac:dyDescent="0.3">
      <c r="A83" s="14">
        <v>82</v>
      </c>
      <c r="B83" s="15" t="s">
        <v>92</v>
      </c>
      <c r="C83" s="20" t="s">
        <v>6</v>
      </c>
      <c r="D83" s="21">
        <v>180</v>
      </c>
      <c r="E83" s="22">
        <v>3200</v>
      </c>
      <c r="F83" s="34">
        <v>576000</v>
      </c>
      <c r="G83" s="35" t="s">
        <v>8</v>
      </c>
      <c r="H83" s="2">
        <f>D83*N83</f>
        <v>576000</v>
      </c>
      <c r="I83" s="2"/>
      <c r="J83" s="2"/>
      <c r="K83" s="2"/>
      <c r="L83" s="2"/>
      <c r="M83" s="2"/>
      <c r="N83" s="8">
        <v>3200</v>
      </c>
      <c r="O83" s="2"/>
      <c r="P83" s="2"/>
      <c r="Q83" s="2"/>
      <c r="R83" s="2"/>
      <c r="S83" s="2"/>
      <c r="T83" s="2"/>
      <c r="U83" s="2"/>
      <c r="V83" s="2"/>
      <c r="W83" s="2"/>
    </row>
    <row r="84" spans="1:23" s="5" customFormat="1" ht="15.75" thickBot="1" x14ac:dyDescent="0.3">
      <c r="A84" s="24">
        <v>83</v>
      </c>
      <c r="B84" s="29" t="s">
        <v>93</v>
      </c>
      <c r="C84" s="26" t="s">
        <v>6</v>
      </c>
      <c r="D84" s="27">
        <v>1</v>
      </c>
      <c r="E84" s="28">
        <v>745000</v>
      </c>
      <c r="F84" s="32">
        <v>745000</v>
      </c>
      <c r="G84" s="36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</row>
    <row r="85" spans="1:23" s="5" customFormat="1" ht="15.75" thickBot="1" x14ac:dyDescent="0.3">
      <c r="A85" s="24">
        <v>84</v>
      </c>
      <c r="B85" s="29" t="s">
        <v>94</v>
      </c>
      <c r="C85" s="26" t="s">
        <v>6</v>
      </c>
      <c r="D85" s="27">
        <v>2</v>
      </c>
      <c r="E85" s="28">
        <v>77550</v>
      </c>
      <c r="F85" s="32">
        <v>155100</v>
      </c>
      <c r="G85" s="36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</row>
    <row r="86" spans="1:23" s="5" customFormat="1" ht="15.75" thickBot="1" x14ac:dyDescent="0.3">
      <c r="A86" s="24">
        <v>85</v>
      </c>
      <c r="B86" s="29" t="s">
        <v>95</v>
      </c>
      <c r="C86" s="26" t="s">
        <v>6</v>
      </c>
      <c r="D86" s="27">
        <v>9</v>
      </c>
      <c r="E86" s="28">
        <v>205000</v>
      </c>
      <c r="F86" s="32">
        <v>1845000</v>
      </c>
      <c r="G86" s="36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</row>
    <row r="87" spans="1:23" s="5" customFormat="1" ht="15.75" thickBot="1" x14ac:dyDescent="0.3">
      <c r="A87" s="24">
        <v>86</v>
      </c>
      <c r="B87" s="29" t="s">
        <v>96</v>
      </c>
      <c r="C87" s="26" t="s">
        <v>13</v>
      </c>
      <c r="D87" s="27">
        <v>180</v>
      </c>
      <c r="E87" s="27">
        <v>500</v>
      </c>
      <c r="F87" s="32">
        <v>90000</v>
      </c>
      <c r="G87" s="36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</row>
    <row r="88" spans="1:23" ht="39.75" thickBot="1" x14ac:dyDescent="0.3">
      <c r="A88" s="14">
        <v>87</v>
      </c>
      <c r="B88" s="15" t="s">
        <v>97</v>
      </c>
      <c r="C88" s="20" t="s">
        <v>130</v>
      </c>
      <c r="D88" s="21">
        <v>9</v>
      </c>
      <c r="E88" s="22">
        <v>67140</v>
      </c>
      <c r="F88" s="34">
        <v>604260</v>
      </c>
      <c r="G88" s="35" t="s">
        <v>12</v>
      </c>
      <c r="H88" s="2">
        <f>D88*M88</f>
        <v>604260</v>
      </c>
      <c r="I88" s="2"/>
      <c r="J88" s="2"/>
      <c r="K88" s="2"/>
      <c r="L88" s="2"/>
      <c r="M88" s="8">
        <v>67140</v>
      </c>
      <c r="N88" s="2"/>
      <c r="O88" s="2"/>
      <c r="P88" s="2"/>
      <c r="Q88" s="2"/>
      <c r="R88" s="2"/>
      <c r="S88" s="2"/>
      <c r="T88" s="2"/>
      <c r="U88" s="2"/>
      <c r="V88" s="2"/>
      <c r="W88" s="2"/>
    </row>
    <row r="89" spans="1:23" s="5" customFormat="1" ht="15.75" thickBot="1" x14ac:dyDescent="0.3">
      <c r="A89" s="24">
        <v>88</v>
      </c>
      <c r="B89" s="29" t="s">
        <v>98</v>
      </c>
      <c r="C89" s="26" t="s">
        <v>6</v>
      </c>
      <c r="D89" s="27">
        <v>23</v>
      </c>
      <c r="E89" s="28">
        <v>20300</v>
      </c>
      <c r="F89" s="32">
        <v>466900</v>
      </c>
      <c r="G89" s="36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</row>
    <row r="90" spans="1:23" s="5" customFormat="1" ht="15.75" thickBot="1" x14ac:dyDescent="0.3">
      <c r="A90" s="24">
        <v>89</v>
      </c>
      <c r="B90" s="29" t="s">
        <v>99</v>
      </c>
      <c r="C90" s="26" t="s">
        <v>6</v>
      </c>
      <c r="D90" s="27">
        <v>2</v>
      </c>
      <c r="E90" s="28">
        <v>520000</v>
      </c>
      <c r="F90" s="32">
        <v>1040000</v>
      </c>
      <c r="G90" s="12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</row>
    <row r="91" spans="1:23" s="5" customFormat="1" ht="15.75" thickBot="1" x14ac:dyDescent="0.3">
      <c r="A91" s="24">
        <v>90</v>
      </c>
      <c r="B91" s="29" t="s">
        <v>100</v>
      </c>
      <c r="C91" s="26" t="s">
        <v>6</v>
      </c>
      <c r="D91" s="27">
        <v>94</v>
      </c>
      <c r="E91" s="28">
        <v>13071.32</v>
      </c>
      <c r="F91" s="32">
        <v>1228704.08</v>
      </c>
      <c r="G91" s="36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</row>
    <row r="92" spans="1:23" s="5" customFormat="1" ht="15.75" thickBot="1" x14ac:dyDescent="0.3">
      <c r="A92" s="24">
        <v>91</v>
      </c>
      <c r="B92" s="29" t="s">
        <v>101</v>
      </c>
      <c r="C92" s="26" t="s">
        <v>10</v>
      </c>
      <c r="D92" s="27">
        <v>9</v>
      </c>
      <c r="E92" s="28">
        <v>256800</v>
      </c>
      <c r="F92" s="32">
        <v>2311200</v>
      </c>
      <c r="G92" s="36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</row>
    <row r="93" spans="1:23" s="5" customFormat="1" ht="26.25" thickBot="1" x14ac:dyDescent="0.3">
      <c r="A93" s="24">
        <v>92</v>
      </c>
      <c r="B93" s="29" t="s">
        <v>102</v>
      </c>
      <c r="C93" s="26" t="s">
        <v>6</v>
      </c>
      <c r="D93" s="27">
        <v>336</v>
      </c>
      <c r="E93" s="28">
        <v>1500</v>
      </c>
      <c r="F93" s="32">
        <v>504000</v>
      </c>
      <c r="G93" s="36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</row>
    <row r="94" spans="1:23" s="5" customFormat="1" ht="15.75" thickBot="1" x14ac:dyDescent="0.3">
      <c r="A94" s="24">
        <v>93</v>
      </c>
      <c r="B94" s="29" t="s">
        <v>103</v>
      </c>
      <c r="C94" s="26" t="s">
        <v>13</v>
      </c>
      <c r="D94" s="27">
        <v>2</v>
      </c>
      <c r="E94" s="28">
        <v>25727.68</v>
      </c>
      <c r="F94" s="32">
        <v>51455.360000000001</v>
      </c>
      <c r="G94" s="12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</row>
    <row r="95" spans="1:23" ht="39.75" thickBot="1" x14ac:dyDescent="0.3">
      <c r="A95" s="14">
        <v>94</v>
      </c>
      <c r="B95" s="15" t="s">
        <v>104</v>
      </c>
      <c r="C95" s="20" t="s">
        <v>13</v>
      </c>
      <c r="D95" s="21">
        <v>3</v>
      </c>
      <c r="E95" s="22">
        <v>270000</v>
      </c>
      <c r="F95" s="34">
        <v>810000</v>
      </c>
      <c r="G95" s="35" t="s">
        <v>136</v>
      </c>
      <c r="H95" s="2">
        <f>D95*P95</f>
        <v>795000</v>
      </c>
      <c r="I95" s="2"/>
      <c r="J95" s="2"/>
      <c r="K95" s="2"/>
      <c r="L95" s="2"/>
      <c r="M95" s="2"/>
      <c r="N95" s="2"/>
      <c r="O95" s="2"/>
      <c r="P95" s="8">
        <v>265000</v>
      </c>
      <c r="Q95" s="2"/>
      <c r="R95" s="2"/>
      <c r="S95" s="2"/>
      <c r="T95" s="2"/>
      <c r="U95" s="2"/>
      <c r="V95" s="2"/>
      <c r="W95" s="2"/>
    </row>
    <row r="96" spans="1:23" ht="39.75" thickBot="1" x14ac:dyDescent="0.3">
      <c r="A96" s="14">
        <v>95</v>
      </c>
      <c r="B96" s="15" t="s">
        <v>104</v>
      </c>
      <c r="C96" s="20" t="s">
        <v>13</v>
      </c>
      <c r="D96" s="21">
        <v>3</v>
      </c>
      <c r="E96" s="22">
        <v>270000</v>
      </c>
      <c r="F96" s="34">
        <v>810000</v>
      </c>
      <c r="G96" s="35" t="s">
        <v>136</v>
      </c>
      <c r="H96" s="2">
        <f>D96*P96</f>
        <v>795000</v>
      </c>
      <c r="I96" s="2"/>
      <c r="J96" s="2"/>
      <c r="K96" s="2"/>
      <c r="L96" s="2"/>
      <c r="M96" s="2"/>
      <c r="N96" s="2"/>
      <c r="O96" s="2"/>
      <c r="P96" s="8">
        <v>265000</v>
      </c>
      <c r="Q96" s="2"/>
      <c r="R96" s="2"/>
      <c r="S96" s="2"/>
      <c r="T96" s="2"/>
      <c r="U96" s="2"/>
      <c r="V96" s="2"/>
      <c r="W96" s="2"/>
    </row>
    <row r="97" spans="1:23" s="5" customFormat="1" ht="15.75" thickBot="1" x14ac:dyDescent="0.3">
      <c r="A97" s="24">
        <v>96</v>
      </c>
      <c r="B97" s="29" t="s">
        <v>105</v>
      </c>
      <c r="C97" s="26" t="s">
        <v>13</v>
      </c>
      <c r="D97" s="27">
        <v>2</v>
      </c>
      <c r="E97" s="28">
        <v>75000</v>
      </c>
      <c r="F97" s="32">
        <v>150000</v>
      </c>
      <c r="G97" s="12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</row>
    <row r="98" spans="1:23" s="5" customFormat="1" ht="15.75" thickBot="1" x14ac:dyDescent="0.3">
      <c r="A98" s="24">
        <v>97</v>
      </c>
      <c r="B98" s="29" t="s">
        <v>106</v>
      </c>
      <c r="C98" s="26" t="s">
        <v>131</v>
      </c>
      <c r="D98" s="27">
        <v>2</v>
      </c>
      <c r="E98" s="28">
        <v>75000</v>
      </c>
      <c r="F98" s="32">
        <v>150000</v>
      </c>
      <c r="G98" s="12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</row>
    <row r="99" spans="1:23" s="5" customFormat="1" ht="15.75" thickBot="1" x14ac:dyDescent="0.3">
      <c r="A99" s="24">
        <v>98</v>
      </c>
      <c r="B99" s="29" t="s">
        <v>107</v>
      </c>
      <c r="C99" s="26" t="s">
        <v>13</v>
      </c>
      <c r="D99" s="27">
        <v>4</v>
      </c>
      <c r="E99" s="28">
        <v>570000</v>
      </c>
      <c r="F99" s="32">
        <v>2280000</v>
      </c>
      <c r="G99" s="12"/>
      <c r="H99" s="8"/>
      <c r="I99" s="8"/>
      <c r="J99" s="8"/>
      <c r="K99" s="8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</row>
    <row r="100" spans="1:23" ht="39.75" thickBot="1" x14ac:dyDescent="0.3">
      <c r="A100" s="14">
        <v>99</v>
      </c>
      <c r="B100" s="15" t="s">
        <v>108</v>
      </c>
      <c r="C100" s="20" t="s">
        <v>13</v>
      </c>
      <c r="D100" s="21">
        <v>2</v>
      </c>
      <c r="E100" s="22">
        <v>32400</v>
      </c>
      <c r="F100" s="34">
        <v>64800</v>
      </c>
      <c r="G100" s="35" t="s">
        <v>136</v>
      </c>
      <c r="H100" s="2">
        <f t="shared" ref="H100:H105" si="3">D100*P100</f>
        <v>64000</v>
      </c>
      <c r="I100" s="2"/>
      <c r="J100" s="2"/>
      <c r="K100" s="2"/>
      <c r="L100" s="2"/>
      <c r="M100" s="2"/>
      <c r="N100" s="2"/>
      <c r="O100" s="2"/>
      <c r="P100" s="8">
        <v>32000</v>
      </c>
      <c r="Q100" s="2"/>
      <c r="R100" s="2"/>
      <c r="S100" s="2"/>
      <c r="T100" s="2"/>
      <c r="U100" s="2"/>
      <c r="V100" s="2"/>
      <c r="W100" s="2"/>
    </row>
    <row r="101" spans="1:23" ht="39.75" thickBot="1" x14ac:dyDescent="0.3">
      <c r="A101" s="14">
        <v>100</v>
      </c>
      <c r="B101" s="15" t="s">
        <v>108</v>
      </c>
      <c r="C101" s="20" t="s">
        <v>13</v>
      </c>
      <c r="D101" s="21">
        <v>2</v>
      </c>
      <c r="E101" s="22">
        <v>32400</v>
      </c>
      <c r="F101" s="34">
        <v>64800</v>
      </c>
      <c r="G101" s="35" t="s">
        <v>136</v>
      </c>
      <c r="H101" s="2">
        <f t="shared" si="3"/>
        <v>64000</v>
      </c>
      <c r="I101" s="2"/>
      <c r="J101" s="2"/>
      <c r="K101" s="2"/>
      <c r="L101" s="2"/>
      <c r="M101" s="2"/>
      <c r="N101" s="2"/>
      <c r="O101" s="2"/>
      <c r="P101" s="8">
        <v>32000</v>
      </c>
      <c r="Q101" s="2"/>
      <c r="R101" s="2"/>
      <c r="S101" s="2"/>
      <c r="T101" s="2"/>
      <c r="U101" s="2"/>
      <c r="V101" s="2"/>
      <c r="W101" s="2"/>
    </row>
    <row r="102" spans="1:23" ht="39.75" thickBot="1" x14ac:dyDescent="0.3">
      <c r="A102" s="14">
        <v>101</v>
      </c>
      <c r="B102" s="15" t="s">
        <v>109</v>
      </c>
      <c r="C102" s="20" t="s">
        <v>13</v>
      </c>
      <c r="D102" s="21">
        <v>2</v>
      </c>
      <c r="E102" s="22">
        <v>32400</v>
      </c>
      <c r="F102" s="34">
        <v>64800</v>
      </c>
      <c r="G102" s="35" t="s">
        <v>136</v>
      </c>
      <c r="H102" s="2">
        <f t="shared" si="3"/>
        <v>64000</v>
      </c>
      <c r="I102" s="2"/>
      <c r="J102" s="2"/>
      <c r="K102" s="2"/>
      <c r="L102" s="2"/>
      <c r="M102" s="2"/>
      <c r="N102" s="2"/>
      <c r="O102" s="2"/>
      <c r="P102" s="8">
        <v>32000</v>
      </c>
      <c r="Q102" s="2"/>
      <c r="R102" s="2"/>
      <c r="S102" s="2"/>
      <c r="T102" s="2"/>
      <c r="U102" s="2"/>
      <c r="V102" s="2"/>
      <c r="W102" s="2"/>
    </row>
    <row r="103" spans="1:23" ht="39.75" thickBot="1" x14ac:dyDescent="0.3">
      <c r="A103" s="14">
        <v>102</v>
      </c>
      <c r="B103" s="15" t="s">
        <v>109</v>
      </c>
      <c r="C103" s="20" t="s">
        <v>13</v>
      </c>
      <c r="D103" s="21">
        <v>2</v>
      </c>
      <c r="E103" s="22">
        <v>32400</v>
      </c>
      <c r="F103" s="34">
        <v>64800</v>
      </c>
      <c r="G103" s="35" t="s">
        <v>136</v>
      </c>
      <c r="H103" s="2">
        <f t="shared" si="3"/>
        <v>64000</v>
      </c>
      <c r="I103" s="2"/>
      <c r="J103" s="2"/>
      <c r="K103" s="2"/>
      <c r="L103" s="2"/>
      <c r="M103" s="2"/>
      <c r="N103" s="2"/>
      <c r="O103" s="2"/>
      <c r="P103" s="8">
        <v>32000</v>
      </c>
      <c r="Q103" s="2"/>
      <c r="R103" s="2"/>
      <c r="S103" s="2"/>
      <c r="T103" s="2"/>
      <c r="U103" s="2"/>
      <c r="V103" s="2"/>
      <c r="W103" s="2"/>
    </row>
    <row r="104" spans="1:23" ht="39.75" thickBot="1" x14ac:dyDescent="0.3">
      <c r="A104" s="14">
        <v>103</v>
      </c>
      <c r="B104" s="15" t="s">
        <v>110</v>
      </c>
      <c r="C104" s="20" t="s">
        <v>13</v>
      </c>
      <c r="D104" s="21">
        <v>2</v>
      </c>
      <c r="E104" s="22">
        <v>114600</v>
      </c>
      <c r="F104" s="34">
        <v>229200</v>
      </c>
      <c r="G104" s="35" t="s">
        <v>136</v>
      </c>
      <c r="H104" s="2">
        <f t="shared" si="3"/>
        <v>228000</v>
      </c>
      <c r="I104" s="2"/>
      <c r="J104" s="2"/>
      <c r="K104" s="2"/>
      <c r="L104" s="2"/>
      <c r="M104" s="2"/>
      <c r="N104" s="2"/>
      <c r="O104" s="2"/>
      <c r="P104" s="8">
        <v>114000</v>
      </c>
      <c r="Q104" s="2"/>
      <c r="R104" s="2"/>
      <c r="S104" s="2"/>
      <c r="T104" s="2"/>
      <c r="U104" s="2"/>
      <c r="V104" s="2"/>
      <c r="W104" s="2"/>
    </row>
    <row r="105" spans="1:23" ht="39.75" thickBot="1" x14ac:dyDescent="0.3">
      <c r="A105" s="14">
        <v>104</v>
      </c>
      <c r="B105" s="15" t="s">
        <v>110</v>
      </c>
      <c r="C105" s="20" t="s">
        <v>13</v>
      </c>
      <c r="D105" s="21">
        <v>2</v>
      </c>
      <c r="E105" s="22">
        <v>114600</v>
      </c>
      <c r="F105" s="34">
        <v>229200</v>
      </c>
      <c r="G105" s="35" t="s">
        <v>136</v>
      </c>
      <c r="H105" s="2">
        <f t="shared" si="3"/>
        <v>228000</v>
      </c>
      <c r="I105" s="2"/>
      <c r="J105" s="2"/>
      <c r="K105" s="2"/>
      <c r="L105" s="2"/>
      <c r="M105" s="2"/>
      <c r="N105" s="2"/>
      <c r="O105" s="2"/>
      <c r="P105" s="8">
        <v>114000</v>
      </c>
      <c r="Q105" s="2"/>
      <c r="R105" s="2"/>
      <c r="S105" s="2"/>
      <c r="T105" s="2"/>
      <c r="U105" s="2"/>
      <c r="V105" s="2"/>
      <c r="W105" s="2"/>
    </row>
    <row r="106" spans="1:23" s="5" customFormat="1" ht="15.75" thickBot="1" x14ac:dyDescent="0.3">
      <c r="A106" s="24">
        <v>105</v>
      </c>
      <c r="B106" s="29" t="s">
        <v>111</v>
      </c>
      <c r="C106" s="26" t="s">
        <v>132</v>
      </c>
      <c r="D106" s="27">
        <v>50</v>
      </c>
      <c r="E106" s="28">
        <v>1300</v>
      </c>
      <c r="F106" s="32">
        <v>65000</v>
      </c>
      <c r="G106" s="12"/>
      <c r="H106" s="8"/>
      <c r="I106" s="8"/>
      <c r="J106" s="8"/>
      <c r="K106" s="8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</row>
    <row r="107" spans="1:23" ht="39.75" thickBot="1" x14ac:dyDescent="0.3">
      <c r="A107" s="14">
        <v>106</v>
      </c>
      <c r="B107" s="15" t="s">
        <v>112</v>
      </c>
      <c r="C107" s="20" t="s">
        <v>13</v>
      </c>
      <c r="D107" s="21">
        <v>4</v>
      </c>
      <c r="E107" s="22">
        <v>267500</v>
      </c>
      <c r="F107" s="34">
        <v>1070000</v>
      </c>
      <c r="G107" s="35" t="s">
        <v>138</v>
      </c>
      <c r="H107" s="2">
        <f>D107*R107</f>
        <v>1069960</v>
      </c>
      <c r="I107" s="2"/>
      <c r="J107" s="2"/>
      <c r="K107" s="2"/>
      <c r="L107" s="2"/>
      <c r="M107" s="2"/>
      <c r="N107" s="2"/>
      <c r="O107" s="2"/>
      <c r="P107" s="2"/>
      <c r="Q107" s="2"/>
      <c r="R107" s="8">
        <v>267490</v>
      </c>
      <c r="S107" s="2"/>
      <c r="T107" s="2"/>
      <c r="U107" s="2"/>
      <c r="V107" s="2"/>
      <c r="W107" s="2"/>
    </row>
    <row r="108" spans="1:23" ht="39.75" thickBot="1" x14ac:dyDescent="0.3">
      <c r="A108" s="14">
        <v>107</v>
      </c>
      <c r="B108" s="15" t="s">
        <v>113</v>
      </c>
      <c r="C108" s="20" t="s">
        <v>13</v>
      </c>
      <c r="D108" s="21">
        <v>20</v>
      </c>
      <c r="E108" s="22">
        <v>22309.5</v>
      </c>
      <c r="F108" s="34">
        <v>446190</v>
      </c>
      <c r="G108" s="35" t="s">
        <v>138</v>
      </c>
      <c r="H108" s="2">
        <f t="shared" ref="H108:H109" si="4">D108*R108</f>
        <v>446000</v>
      </c>
      <c r="I108" s="2"/>
      <c r="J108" s="2"/>
      <c r="K108" s="2"/>
      <c r="L108" s="2"/>
      <c r="M108" s="2"/>
      <c r="N108" s="2"/>
      <c r="O108" s="2"/>
      <c r="P108" s="2"/>
      <c r="Q108" s="2"/>
      <c r="R108" s="8">
        <v>22300</v>
      </c>
      <c r="S108" s="2"/>
      <c r="T108" s="2"/>
      <c r="U108" s="2"/>
      <c r="V108" s="2"/>
      <c r="W108" s="2"/>
    </row>
    <row r="109" spans="1:23" ht="39.75" thickBot="1" x14ac:dyDescent="0.3">
      <c r="A109" s="14">
        <v>108</v>
      </c>
      <c r="B109" s="15" t="s">
        <v>114</v>
      </c>
      <c r="C109" s="20" t="s">
        <v>13</v>
      </c>
      <c r="D109" s="21">
        <v>52</v>
      </c>
      <c r="E109" s="22">
        <v>29104</v>
      </c>
      <c r="F109" s="34">
        <v>1513408</v>
      </c>
      <c r="G109" s="35" t="s">
        <v>138</v>
      </c>
      <c r="H109" s="2">
        <f t="shared" si="4"/>
        <v>1513200</v>
      </c>
      <c r="I109" s="2"/>
      <c r="J109" s="2"/>
      <c r="K109" s="2"/>
      <c r="L109" s="2"/>
      <c r="M109" s="2"/>
      <c r="N109" s="2"/>
      <c r="O109" s="2"/>
      <c r="P109" s="2"/>
      <c r="Q109" s="2"/>
      <c r="R109" s="8">
        <v>29100</v>
      </c>
      <c r="S109" s="2"/>
      <c r="T109" s="2"/>
      <c r="U109" s="2"/>
      <c r="V109" s="2"/>
      <c r="W109" s="2"/>
    </row>
    <row r="110" spans="1:23" s="5" customFormat="1" ht="15.75" thickBot="1" x14ac:dyDescent="0.3">
      <c r="A110" s="24">
        <v>109</v>
      </c>
      <c r="B110" s="29" t="s">
        <v>115</v>
      </c>
      <c r="C110" s="26" t="s">
        <v>13</v>
      </c>
      <c r="D110" s="27">
        <v>2</v>
      </c>
      <c r="E110" s="28">
        <v>170130</v>
      </c>
      <c r="F110" s="32">
        <v>340260</v>
      </c>
      <c r="G110" s="12"/>
      <c r="H110" s="8"/>
      <c r="I110" s="8"/>
      <c r="J110" s="8"/>
      <c r="K110" s="8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</row>
    <row r="111" spans="1:23" s="5" customFormat="1" ht="15.75" thickBot="1" x14ac:dyDescent="0.3">
      <c r="A111" s="24">
        <v>110</v>
      </c>
      <c r="B111" s="29" t="s">
        <v>116</v>
      </c>
      <c r="C111" s="31" t="s">
        <v>6</v>
      </c>
      <c r="D111" s="27">
        <v>270</v>
      </c>
      <c r="E111" s="28">
        <v>3058</v>
      </c>
      <c r="F111" s="32">
        <v>825660</v>
      </c>
      <c r="G111" s="12"/>
      <c r="H111" s="8"/>
      <c r="I111" s="8"/>
      <c r="J111" s="8"/>
      <c r="K111" s="8"/>
      <c r="L111" s="8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</row>
    <row r="112" spans="1:23" s="5" customFormat="1" ht="15.75" thickBot="1" x14ac:dyDescent="0.3">
      <c r="A112" s="24">
        <v>111</v>
      </c>
      <c r="B112" s="29" t="s">
        <v>117</v>
      </c>
      <c r="C112" s="31" t="s">
        <v>6</v>
      </c>
      <c r="D112" s="27">
        <v>45</v>
      </c>
      <c r="E112" s="27">
        <v>100</v>
      </c>
      <c r="F112" s="32">
        <v>4500</v>
      </c>
      <c r="G112" s="12"/>
      <c r="H112" s="8"/>
      <c r="I112" s="8"/>
      <c r="J112" s="8"/>
      <c r="K112" s="8"/>
      <c r="L112" s="8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</row>
    <row r="113" spans="1:23" s="5" customFormat="1" ht="15.75" thickBot="1" x14ac:dyDescent="0.3">
      <c r="A113" s="24">
        <v>112</v>
      </c>
      <c r="B113" s="29" t="s">
        <v>118</v>
      </c>
      <c r="C113" s="26" t="s">
        <v>13</v>
      </c>
      <c r="D113" s="27">
        <v>42</v>
      </c>
      <c r="E113" s="28">
        <v>8945</v>
      </c>
      <c r="F113" s="32">
        <v>375690</v>
      </c>
      <c r="G113" s="12"/>
      <c r="H113" s="8"/>
      <c r="I113" s="8"/>
      <c r="J113" s="8"/>
      <c r="K113" s="8"/>
      <c r="L113" s="8"/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</row>
    <row r="114" spans="1:23" s="5" customFormat="1" ht="15.75" thickBot="1" x14ac:dyDescent="0.3">
      <c r="A114" s="24">
        <v>113</v>
      </c>
      <c r="B114" s="29" t="s">
        <v>119</v>
      </c>
      <c r="C114" s="26" t="s">
        <v>13</v>
      </c>
      <c r="D114" s="27">
        <v>42</v>
      </c>
      <c r="E114" s="28">
        <v>8945</v>
      </c>
      <c r="F114" s="32">
        <v>375690</v>
      </c>
      <c r="G114" s="12"/>
      <c r="H114" s="8"/>
      <c r="I114" s="8"/>
      <c r="J114" s="8"/>
      <c r="K114" s="8"/>
      <c r="L114" s="8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</row>
    <row r="115" spans="1:23" s="5" customFormat="1" ht="15.75" thickBot="1" x14ac:dyDescent="0.3">
      <c r="A115" s="24">
        <v>114</v>
      </c>
      <c r="B115" s="29" t="s">
        <v>120</v>
      </c>
      <c r="C115" s="26" t="s">
        <v>10</v>
      </c>
      <c r="D115" s="27">
        <v>2</v>
      </c>
      <c r="E115" s="28">
        <v>8945</v>
      </c>
      <c r="F115" s="32">
        <v>17890</v>
      </c>
      <c r="G115" s="12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</row>
    <row r="116" spans="1:23" s="5" customFormat="1" ht="26.25" thickBot="1" x14ac:dyDescent="0.3">
      <c r="A116" s="24">
        <v>115</v>
      </c>
      <c r="B116" s="29" t="s">
        <v>121</v>
      </c>
      <c r="C116" s="26" t="s">
        <v>6</v>
      </c>
      <c r="D116" s="27">
        <v>9</v>
      </c>
      <c r="E116" s="28">
        <v>1925</v>
      </c>
      <c r="F116" s="32">
        <v>17325</v>
      </c>
      <c r="G116" s="12"/>
      <c r="H116" s="8"/>
      <c r="I116" s="8"/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</row>
    <row r="117" spans="1:23" s="5" customFormat="1" ht="26.25" thickBot="1" x14ac:dyDescent="0.3">
      <c r="A117" s="24">
        <v>116</v>
      </c>
      <c r="B117" s="29" t="s">
        <v>122</v>
      </c>
      <c r="C117" s="26" t="s">
        <v>6</v>
      </c>
      <c r="D117" s="27">
        <v>27</v>
      </c>
      <c r="E117" s="28">
        <v>1925</v>
      </c>
      <c r="F117" s="32">
        <v>51975</v>
      </c>
      <c r="G117" s="12"/>
      <c r="H117" s="8"/>
      <c r="I117" s="8"/>
      <c r="J117" s="8"/>
      <c r="K117" s="8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</row>
    <row r="118" spans="1:23" s="5" customFormat="1" ht="26.25" thickBot="1" x14ac:dyDescent="0.3">
      <c r="A118" s="24">
        <v>117</v>
      </c>
      <c r="B118" s="29" t="s">
        <v>123</v>
      </c>
      <c r="C118" s="26" t="s">
        <v>6</v>
      </c>
      <c r="D118" s="27">
        <v>27</v>
      </c>
      <c r="E118" s="28">
        <v>1925</v>
      </c>
      <c r="F118" s="32">
        <v>51975</v>
      </c>
      <c r="G118" s="12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</row>
    <row r="119" spans="1:23" s="5" customFormat="1" ht="26.25" thickBot="1" x14ac:dyDescent="0.3">
      <c r="A119" s="24">
        <v>118</v>
      </c>
      <c r="B119" s="29" t="s">
        <v>124</v>
      </c>
      <c r="C119" s="26" t="s">
        <v>6</v>
      </c>
      <c r="D119" s="27">
        <v>27</v>
      </c>
      <c r="E119" s="28">
        <v>8121</v>
      </c>
      <c r="F119" s="32">
        <v>219267</v>
      </c>
      <c r="G119" s="12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</row>
    <row r="120" spans="1:23" s="5" customFormat="1" ht="26.25" thickBot="1" x14ac:dyDescent="0.3">
      <c r="A120" s="24">
        <v>119</v>
      </c>
      <c r="B120" s="29" t="s">
        <v>125</v>
      </c>
      <c r="C120" s="26" t="s">
        <v>6</v>
      </c>
      <c r="D120" s="27">
        <v>9</v>
      </c>
      <c r="E120" s="28">
        <v>8121</v>
      </c>
      <c r="F120" s="32">
        <v>73089</v>
      </c>
      <c r="G120" s="12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</row>
    <row r="121" spans="1:23" s="5" customFormat="1" ht="26.25" thickBot="1" x14ac:dyDescent="0.3">
      <c r="A121" s="24">
        <v>120</v>
      </c>
      <c r="B121" s="29" t="s">
        <v>126</v>
      </c>
      <c r="C121" s="26" t="s">
        <v>6</v>
      </c>
      <c r="D121" s="27">
        <v>27</v>
      </c>
      <c r="E121" s="28">
        <v>8121</v>
      </c>
      <c r="F121" s="32">
        <v>219267</v>
      </c>
      <c r="G121" s="12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</row>
    <row r="122" spans="1:23" s="5" customFormat="1" ht="26.25" thickBot="1" x14ac:dyDescent="0.3">
      <c r="A122" s="24">
        <v>121</v>
      </c>
      <c r="B122" s="29" t="s">
        <v>127</v>
      </c>
      <c r="C122" s="26" t="s">
        <v>6</v>
      </c>
      <c r="D122" s="27">
        <v>27</v>
      </c>
      <c r="E122" s="28">
        <v>8121</v>
      </c>
      <c r="F122" s="32">
        <v>219267</v>
      </c>
      <c r="G122" s="12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</row>
    <row r="123" spans="1:23" s="5" customFormat="1" ht="26.25" thickBot="1" x14ac:dyDescent="0.3">
      <c r="A123" s="24">
        <v>122</v>
      </c>
      <c r="B123" s="29" t="s">
        <v>128</v>
      </c>
      <c r="C123" s="26" t="s">
        <v>6</v>
      </c>
      <c r="D123" s="27">
        <v>27</v>
      </c>
      <c r="E123" s="28">
        <v>8121</v>
      </c>
      <c r="F123" s="32">
        <v>219267</v>
      </c>
      <c r="G123" s="12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</row>
  </sheetData>
  <autoFilter ref="G1:W123"/>
  <pageMargins left="0.31496062992125984" right="0.31496062992125984" top="0.35433070866141736" bottom="0.35433070866141736" header="0.19685039370078741" footer="0.31496062992125984"/>
  <pageSetup paperSize="9" scale="33" fitToHeight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2022-03-03T11:40:27Z</dcterms:modified>
</cp:coreProperties>
</file>